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slokommune-my.sharepoint.com/personal/patricia_pacyna_obf_oslo_kommune_no/Documents/Dokumenter/Anskaffelser/R261120 og R261121 - Vintervedlikehold/R261121 - Vintervedlikehold - helse, omsorg, kultur og beredskap/Utlysning/"/>
    </mc:Choice>
  </mc:AlternateContent>
  <xr:revisionPtr revIDLastSave="0" documentId="8_{6D7C8341-05B2-4EA0-9E62-3C1E667EFA1F}" xr6:coauthVersionLast="47" xr6:coauthVersionMax="47" xr10:uidLastSave="{00000000-0000-0000-0000-000000000000}"/>
  <bookViews>
    <workbookView xWindow="38280" yWindow="-120" windowWidth="38640" windowHeight="21120" xr2:uid="{E1994C5D-193E-4FDF-92E3-040F7641AFF1}"/>
  </bookViews>
  <sheets>
    <sheet name="Totaloversikt tilbudssummer" sheetId="12" r:id="rId1"/>
    <sheet name="Veileder utfylling" sheetId="9" r:id="rId2"/>
    <sheet name="Område øst" sheetId="7" r:id="rId3"/>
    <sheet name="Enhetspriser øst" sheetId="10" r:id="rId4"/>
    <sheet name="Område vest" sheetId="8" r:id="rId5"/>
    <sheet name="Enhetspriser vest" sheetId="11" r:id="rId6"/>
    <sheet name="Eiendomsliste øst" sheetId="13" r:id="rId7"/>
    <sheet name="Eiendomsliste vest" sheetId="14"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8" i="12" l="1"/>
  <c r="K3" i="8"/>
  <c r="M3" i="8"/>
  <c r="N3" i="8"/>
  <c r="L3" i="8"/>
  <c r="P3" i="7"/>
  <c r="F28" i="11"/>
  <c r="F27" i="11"/>
  <c r="F26" i="11"/>
  <c r="F25" i="11"/>
  <c r="F24" i="11"/>
  <c r="F23" i="11"/>
  <c r="F22" i="11"/>
  <c r="F21" i="11"/>
  <c r="F20" i="11"/>
  <c r="F19" i="11"/>
  <c r="F18" i="11"/>
  <c r="F16" i="11"/>
  <c r="F15" i="11"/>
  <c r="F14" i="11"/>
  <c r="F13" i="11"/>
  <c r="F12" i="11"/>
  <c r="F10" i="11"/>
  <c r="F29" i="11" s="1"/>
  <c r="F8" i="11"/>
  <c r="F28" i="10"/>
  <c r="F27" i="10"/>
  <c r="F26" i="10"/>
  <c r="F25" i="10"/>
  <c r="F24" i="10"/>
  <c r="F23" i="10"/>
  <c r="F22" i="10"/>
  <c r="F21" i="10"/>
  <c r="F20" i="10"/>
  <c r="F19" i="10"/>
  <c r="F18" i="10"/>
  <c r="F16" i="10"/>
  <c r="F15" i="10"/>
  <c r="F14" i="10"/>
  <c r="F13" i="10"/>
  <c r="F12" i="10"/>
  <c r="F10" i="10"/>
  <c r="F8" i="10"/>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R3" i="8"/>
  <c r="Q3" i="8"/>
  <c r="P3" i="8"/>
  <c r="S3" i="8" s="1"/>
  <c r="C6" i="11" s="1"/>
  <c r="F6" i="11" s="1"/>
  <c r="C8" i="12" s="1"/>
  <c r="O3" i="8"/>
  <c r="S5" i="7"/>
  <c r="S6" i="7"/>
  <c r="S7" i="7"/>
  <c r="S8" i="7"/>
  <c r="S9" i="7"/>
  <c r="S10" i="7"/>
  <c r="S11" i="7"/>
  <c r="S12" i="7"/>
  <c r="S13" i="7"/>
  <c r="S14" i="7"/>
  <c r="S15" i="7"/>
  <c r="S16" i="7"/>
  <c r="S17" i="7"/>
  <c r="S18" i="7"/>
  <c r="S19" i="7"/>
  <c r="S20" i="7"/>
  <c r="S21" i="7"/>
  <c r="S22" i="7"/>
  <c r="S23" i="7"/>
  <c r="S24" i="7"/>
  <c r="S25" i="7"/>
  <c r="S26" i="7"/>
  <c r="S27" i="7"/>
  <c r="S28" i="7"/>
  <c r="S29" i="7"/>
  <c r="S30" i="7"/>
  <c r="S31" i="7"/>
  <c r="S32" i="7"/>
  <c r="S33" i="7"/>
  <c r="S34" i="7"/>
  <c r="S35" i="7"/>
  <c r="S36" i="7"/>
  <c r="S37" i="7"/>
  <c r="S38" i="7"/>
  <c r="S39" i="7"/>
  <c r="S40" i="7"/>
  <c r="S41" i="7"/>
  <c r="S42" i="7"/>
  <c r="S43" i="7"/>
  <c r="S44" i="7"/>
  <c r="S45" i="7"/>
  <c r="S46" i="7"/>
  <c r="S47" i="7"/>
  <c r="S48" i="7"/>
  <c r="S49" i="7"/>
  <c r="S50" i="7"/>
  <c r="S51" i="7"/>
  <c r="S52" i="7"/>
  <c r="S53" i="7"/>
  <c r="S54" i="7"/>
  <c r="S55" i="7"/>
  <c r="S56" i="7"/>
  <c r="S57" i="7"/>
  <c r="S58" i="7"/>
  <c r="S59" i="7"/>
  <c r="S60" i="7"/>
  <c r="S61" i="7"/>
  <c r="S62" i="7"/>
  <c r="S63" i="7"/>
  <c r="S64" i="7"/>
  <c r="S65" i="7"/>
  <c r="S66" i="7"/>
  <c r="S67" i="7"/>
  <c r="S68" i="7"/>
  <c r="S69" i="7"/>
  <c r="S70" i="7"/>
  <c r="S71" i="7"/>
  <c r="S72" i="7"/>
  <c r="S73" i="7"/>
  <c r="S74" i="7"/>
  <c r="S75" i="7"/>
  <c r="S76" i="7"/>
  <c r="S77" i="7"/>
  <c r="S78" i="7"/>
  <c r="S79" i="7"/>
  <c r="S80" i="7"/>
  <c r="S81" i="7"/>
  <c r="S82" i="7"/>
  <c r="S83" i="7"/>
  <c r="S84" i="7"/>
  <c r="S85" i="7"/>
  <c r="S86" i="7"/>
  <c r="S87" i="7"/>
  <c r="S88" i="7"/>
  <c r="S89" i="7"/>
  <c r="S90" i="7"/>
  <c r="Q3" i="7"/>
  <c r="R3" i="7"/>
  <c r="O3" i="7"/>
  <c r="K3" i="7"/>
  <c r="N51" i="7"/>
  <c r="M51" i="7"/>
  <c r="L51" i="7"/>
  <c r="L3" i="7" s="1"/>
  <c r="N89" i="7"/>
  <c r="M89" i="7"/>
  <c r="L89" i="7"/>
  <c r="N3" i="7" l="1"/>
  <c r="M3" i="7"/>
  <c r="F30" i="11"/>
  <c r="E8" i="12" s="1"/>
  <c r="S4" i="7"/>
  <c r="F29" i="10"/>
  <c r="D7" i="12" s="1"/>
  <c r="S3" i="7"/>
  <c r="C6" i="10" s="1"/>
  <c r="F6" i="10" s="1"/>
  <c r="C7" i="12" s="1"/>
  <c r="F30" i="10" l="1"/>
  <c r="E7" i="12" s="1"/>
</calcChain>
</file>

<file path=xl/sharedStrings.xml><?xml version="1.0" encoding="utf-8"?>
<sst xmlns="http://schemas.openxmlformats.org/spreadsheetml/2006/main" count="2784" uniqueCount="714">
  <si>
    <t>Forvaltningsenhet</t>
  </si>
  <si>
    <t>Anleggs-nummer</t>
  </si>
  <si>
    <t>Gate/vei</t>
  </si>
  <si>
    <t>Nr</t>
  </si>
  <si>
    <t>Driftsstatus</t>
  </si>
  <si>
    <t xml:space="preserve">Koststed eiendomsforvalter </t>
  </si>
  <si>
    <t>Abildsøhjemmet</t>
  </si>
  <si>
    <t>Abildsøhjemmet avdeling Østensjø</t>
  </si>
  <si>
    <t>Abildsøveien 47</t>
  </si>
  <si>
    <t>Adamstuen omsorgssenter</t>
  </si>
  <si>
    <t>Adamstuen ungdomstiltak, Kantarellen terrasse</t>
  </si>
  <si>
    <t>3B600267</t>
  </si>
  <si>
    <t>Løvsetdalen</t>
  </si>
  <si>
    <t>Sykehjem</t>
  </si>
  <si>
    <t>Ordinær drift</t>
  </si>
  <si>
    <t>3B600422</t>
  </si>
  <si>
    <t>Traktorveien</t>
  </si>
  <si>
    <t>Ledig bygg</t>
  </si>
  <si>
    <t>3B600266</t>
  </si>
  <si>
    <t>Abildsøveien</t>
  </si>
  <si>
    <t>Omsorgsbolig/bofelleskap</t>
  </si>
  <si>
    <t>Ledig bygg - hel enhet - uavklart</t>
  </si>
  <si>
    <t>3B600098</t>
  </si>
  <si>
    <t>Kirkeveien</t>
  </si>
  <si>
    <t>Rusinstitusjon</t>
  </si>
  <si>
    <t>3B600453</t>
  </si>
  <si>
    <t>Kantarellen Terrasse</t>
  </si>
  <si>
    <t>45-47</t>
  </si>
  <si>
    <t>Barnevern</t>
  </si>
  <si>
    <t>Akersveien 17 B</t>
  </si>
  <si>
    <t>Aline og Frydenberg familieavdeling</t>
  </si>
  <si>
    <t>Amaldhus</t>
  </si>
  <si>
    <t>Ammerud aktivitetssenter</t>
  </si>
  <si>
    <t>3B600314</t>
  </si>
  <si>
    <t>Akersveien</t>
  </si>
  <si>
    <t>17 B</t>
  </si>
  <si>
    <t>3B600212</t>
  </si>
  <si>
    <t>Frydenbergveien</t>
  </si>
  <si>
    <t>3B600481</t>
  </si>
  <si>
    <t>Majorstuveien</t>
  </si>
  <si>
    <t>Aktivitetshus</t>
  </si>
  <si>
    <t>3B600505</t>
  </si>
  <si>
    <t>Ammerudhellinga</t>
  </si>
  <si>
    <t>Ammerudgrenda 32</t>
  </si>
  <si>
    <t>3B600158</t>
  </si>
  <si>
    <t>Ammerudgrenda</t>
  </si>
  <si>
    <t>Ammerudgrenda bokollektiv</t>
  </si>
  <si>
    <t>3B600155</t>
  </si>
  <si>
    <t>Anna Pleyms vei omsorgsboliger</t>
  </si>
  <si>
    <t>3B600442</t>
  </si>
  <si>
    <t>Anna Pleyms vei</t>
  </si>
  <si>
    <t>Armauer Hansens gate 10</t>
  </si>
  <si>
    <t>3B600121</t>
  </si>
  <si>
    <t>Armauer Hansens gate</t>
  </si>
  <si>
    <t>10</t>
  </si>
  <si>
    <t>Ordinær drift, med ledige arealer</t>
  </si>
  <si>
    <t>Bakkehaugen Låven</t>
  </si>
  <si>
    <t>Bakkehaugen ungdomsinstitusjon</t>
  </si>
  <si>
    <t>3B600474</t>
  </si>
  <si>
    <t>Einar Høigårds vei</t>
  </si>
  <si>
    <t>Næring</t>
  </si>
  <si>
    <t>3B600123</t>
  </si>
  <si>
    <t>Barnevernets akuttinstitusjon for ungdom</t>
  </si>
  <si>
    <t>3B600102</t>
  </si>
  <si>
    <t>Jutulveien</t>
  </si>
  <si>
    <t>Birger Olivers vei boliger</t>
  </si>
  <si>
    <t>3B600433</t>
  </si>
  <si>
    <t>Birger Olivers vei</t>
  </si>
  <si>
    <t>Bjølsenhjemmet</t>
  </si>
  <si>
    <t>3B600404</t>
  </si>
  <si>
    <t>Mor Go'hjertas vei</t>
  </si>
  <si>
    <t>Bjørn Bondes vei bosenter</t>
  </si>
  <si>
    <t>Bjørndal frivilligsentral og fritidsklubb</t>
  </si>
  <si>
    <t>Bjørndal gård</t>
  </si>
  <si>
    <t>3B600534</t>
  </si>
  <si>
    <t>Bjørn Bondes vei</t>
  </si>
  <si>
    <t>3B600280</t>
  </si>
  <si>
    <t>Snipemyrveien</t>
  </si>
  <si>
    <t>Fritidsklubb</t>
  </si>
  <si>
    <t>3B600435</t>
  </si>
  <si>
    <t>Ljabruveien</t>
  </si>
  <si>
    <t>Bjørnerud mestringsenhet</t>
  </si>
  <si>
    <t>3B600296</t>
  </si>
  <si>
    <t>Blindern omsorgssenter</t>
  </si>
  <si>
    <t>3B600096</t>
  </si>
  <si>
    <t>Blindernveien</t>
  </si>
  <si>
    <t>Borger With ungdomsinstitusjon</t>
  </si>
  <si>
    <t>3B600100</t>
  </si>
  <si>
    <t>Stensgata</t>
  </si>
  <si>
    <t>Broa aktivitetshus</t>
  </si>
  <si>
    <t>3B600301</t>
  </si>
  <si>
    <t>Nordåsveien</t>
  </si>
  <si>
    <t>Dagsenter</t>
  </si>
  <si>
    <t>Bygdøy mestringsenhet</t>
  </si>
  <si>
    <t>3B600061</t>
  </si>
  <si>
    <t>Dronninghavnveien</t>
  </si>
  <si>
    <t>Casinetto omsorgsboliger</t>
  </si>
  <si>
    <t>3B600063</t>
  </si>
  <si>
    <t>Gustav Vigelands vei</t>
  </si>
  <si>
    <t>Dr. Baches vei bolig</t>
  </si>
  <si>
    <t>3B600430</t>
  </si>
  <si>
    <t>Doktor Baches vei</t>
  </si>
  <si>
    <t>Dronning Ingrids hage</t>
  </si>
  <si>
    <t>3B600214</t>
  </si>
  <si>
    <t>Hovinveien</t>
  </si>
  <si>
    <t>Emanuelfjell bosenter</t>
  </si>
  <si>
    <t>3B600440</t>
  </si>
  <si>
    <t>Odvar Solbergs vei</t>
  </si>
  <si>
    <t>Ervald arbeidssenter</t>
  </si>
  <si>
    <t>3B600421</t>
  </si>
  <si>
    <t>Årvollveien</t>
  </si>
  <si>
    <t>Exit mestringsenhet</t>
  </si>
  <si>
    <t>3B600330</t>
  </si>
  <si>
    <t>Underhaugsveien</t>
  </si>
  <si>
    <t>Fagerborghjemmet</t>
  </si>
  <si>
    <t>3B600420</t>
  </si>
  <si>
    <t>Rosenborggata</t>
  </si>
  <si>
    <t>Fjellhøi gruppebolig</t>
  </si>
  <si>
    <t>3B600441</t>
  </si>
  <si>
    <t>Fjellhøiveien</t>
  </si>
  <si>
    <t>Fossum aktivitetshus</t>
  </si>
  <si>
    <t>3B600490</t>
  </si>
  <si>
    <t>Tante Ulrikkes vei</t>
  </si>
  <si>
    <t>1 B</t>
  </si>
  <si>
    <t>Fredensborgveien 7</t>
  </si>
  <si>
    <t>3B600311</t>
  </si>
  <si>
    <t>Fredensborgveien</t>
  </si>
  <si>
    <t>Frydenberg ungdomsinstitusjon</t>
  </si>
  <si>
    <t>3B600397</t>
  </si>
  <si>
    <t>Adam Hiorths vei</t>
  </si>
  <si>
    <t>Furuset hageby</t>
  </si>
  <si>
    <t>3B600664</t>
  </si>
  <si>
    <t>Granstangen</t>
  </si>
  <si>
    <t>Gnisten aktivitetshus</t>
  </si>
  <si>
    <t>3B600257</t>
  </si>
  <si>
    <t>Langbølgen</t>
  </si>
  <si>
    <t>2 B</t>
  </si>
  <si>
    <t>Midlertidig bruk - alternativ aktivitet</t>
  </si>
  <si>
    <t>Grefsenkollen bolig og avlastning</t>
  </si>
  <si>
    <t>3B600128</t>
  </si>
  <si>
    <t>Grefsenkollveien</t>
  </si>
  <si>
    <t>12 E</t>
  </si>
  <si>
    <t>Avlastningshjem</t>
  </si>
  <si>
    <t>Fritidstilbud</t>
  </si>
  <si>
    <t>Hammersborg fritidsklubb</t>
  </si>
  <si>
    <t>3B600496</t>
  </si>
  <si>
    <t>27-29</t>
  </si>
  <si>
    <t>Haugen 2 (Haugen bo- og mijøarbeidertjeneste)</t>
  </si>
  <si>
    <t>3B600190</t>
  </si>
  <si>
    <t>Vestre Haugen</t>
  </si>
  <si>
    <t>Haugentunet omsorgsboliger</t>
  </si>
  <si>
    <t>Haugerud aktivitetshus</t>
  </si>
  <si>
    <t>3B600188</t>
  </si>
  <si>
    <t>17 B/C/D</t>
  </si>
  <si>
    <t>3B600227</t>
  </si>
  <si>
    <t>Hagapynten</t>
  </si>
  <si>
    <t>38 C</t>
  </si>
  <si>
    <t>Hestehagen gruppebolig</t>
  </si>
  <si>
    <t>3B600439</t>
  </si>
  <si>
    <t>Hestehagen</t>
  </si>
  <si>
    <t>Holmlia frivilligsentral</t>
  </si>
  <si>
    <t>3B600449</t>
  </si>
  <si>
    <t>Hallagerbakken</t>
  </si>
  <si>
    <t>Holtet bosenter - Abildsøveien</t>
  </si>
  <si>
    <t>Holtet bosenter og verksted</t>
  </si>
  <si>
    <t>3B600268</t>
  </si>
  <si>
    <t>47 B og C</t>
  </si>
  <si>
    <t>3B600237</t>
  </si>
  <si>
    <t>Olav Nygards veg</t>
  </si>
  <si>
    <t>Hovinveien 4</t>
  </si>
  <si>
    <t>Hovinveien bolig</t>
  </si>
  <si>
    <t>3B600398</t>
  </si>
  <si>
    <t>4</t>
  </si>
  <si>
    <t>3B600448</t>
  </si>
  <si>
    <t>Hovseterhjemmet</t>
  </si>
  <si>
    <t>3B600079</t>
  </si>
  <si>
    <t>Landingsveien</t>
  </si>
  <si>
    <t>Huset Bo- og miljøarbeidertjeneste</t>
  </si>
  <si>
    <t>Huset på haugen</t>
  </si>
  <si>
    <t>3B600455</t>
  </si>
  <si>
    <t>19 A</t>
  </si>
  <si>
    <t>3B600653</t>
  </si>
  <si>
    <t>Pilestredet</t>
  </si>
  <si>
    <t>84 B</t>
  </si>
  <si>
    <t>Høybråten gård østre</t>
  </si>
  <si>
    <t>3B600510</t>
  </si>
  <si>
    <t>Høybråtenveien</t>
  </si>
  <si>
    <t>Ilahjemmet</t>
  </si>
  <si>
    <t>3B600345</t>
  </si>
  <si>
    <t>Kingos gate</t>
  </si>
  <si>
    <t>12-14</t>
  </si>
  <si>
    <t>Jesperudhuset</t>
  </si>
  <si>
    <t>3B600176</t>
  </si>
  <si>
    <t>Fossumberget</t>
  </si>
  <si>
    <t>Josefines Hus</t>
  </si>
  <si>
    <t>3B600331</t>
  </si>
  <si>
    <t>Oscars gate</t>
  </si>
  <si>
    <t>Kantarellenhjemmet</t>
  </si>
  <si>
    <t>3B600285</t>
  </si>
  <si>
    <t>Mortensrudveien</t>
  </si>
  <si>
    <t>185 X</t>
  </si>
  <si>
    <t>Karlsborg mestringsenhet</t>
  </si>
  <si>
    <t>3B600392</t>
  </si>
  <si>
    <t>Karlsborgveien</t>
  </si>
  <si>
    <t>Kirkeveien 163/165 + Sognsveien 7</t>
  </si>
  <si>
    <t>3B600099</t>
  </si>
  <si>
    <t>Kringsjå avlastning</t>
  </si>
  <si>
    <t>3B600452</t>
  </si>
  <si>
    <t>Folke Bernadottes vei</t>
  </si>
  <si>
    <t>Lambertseter fritidsklubb</t>
  </si>
  <si>
    <t>3B600512</t>
  </si>
  <si>
    <t>2A</t>
  </si>
  <si>
    <t>Lambertseterhjemmet</t>
  </si>
  <si>
    <t>3B600265</t>
  </si>
  <si>
    <t>Østerliveien</t>
  </si>
  <si>
    <t>42-44</t>
  </si>
  <si>
    <t>Langerudhjemmet</t>
  </si>
  <si>
    <t>3B600271</t>
  </si>
  <si>
    <t xml:space="preserve">Gamle Enebakkvei </t>
  </si>
  <si>
    <t>Lassonløkken bo og behandling</t>
  </si>
  <si>
    <t>3B600327</t>
  </si>
  <si>
    <t>Grønnegata</t>
  </si>
  <si>
    <t>Leirhuset</t>
  </si>
  <si>
    <t>3B600286</t>
  </si>
  <si>
    <t>Hans Breiens vei</t>
  </si>
  <si>
    <t>Liakollen mestringsenhet</t>
  </si>
  <si>
    <t>3B600305</t>
  </si>
  <si>
    <t>Høgåsveien</t>
  </si>
  <si>
    <t>Lilleborg helsehus</t>
  </si>
  <si>
    <t>3B600359</t>
  </si>
  <si>
    <t>Dynekilgata</t>
  </si>
  <si>
    <t>Lillohjemmet</t>
  </si>
  <si>
    <t>3B600132</t>
  </si>
  <si>
    <t>Kapellveien</t>
  </si>
  <si>
    <t>Lindeberghjemmet</t>
  </si>
  <si>
    <t>3B600209</t>
  </si>
  <si>
    <t>Lindebergveien</t>
  </si>
  <si>
    <t>Ljabrubakken Omsorg+</t>
  </si>
  <si>
    <t>3B600415</t>
  </si>
  <si>
    <t>Ljabrubakken</t>
  </si>
  <si>
    <t>Lyder Sagens gate 18-20</t>
  </si>
  <si>
    <t>Lysehagan boliger</t>
  </si>
  <si>
    <t>3B600335</t>
  </si>
  <si>
    <t>Lyder Sagens gate</t>
  </si>
  <si>
    <t>18-20</t>
  </si>
  <si>
    <t>3B600065</t>
  </si>
  <si>
    <t>Lysehagan</t>
  </si>
  <si>
    <t>Madserudhjemmet</t>
  </si>
  <si>
    <t>3B600087</t>
  </si>
  <si>
    <t>Madserud allé</t>
  </si>
  <si>
    <t>Majorstuhjemmet</t>
  </si>
  <si>
    <t>3B600904</t>
  </si>
  <si>
    <t xml:space="preserve">Trudvangveien </t>
  </si>
  <si>
    <t>38 A</t>
  </si>
  <si>
    <t>Manglerud gård</t>
  </si>
  <si>
    <t>3B600240</t>
  </si>
  <si>
    <t>Byggveien</t>
  </si>
  <si>
    <t>Manglerudhjemmet</t>
  </si>
  <si>
    <t>3B600247</t>
  </si>
  <si>
    <t>Enebakkveien</t>
  </si>
  <si>
    <t>Marienlyst fritidsklubb</t>
  </si>
  <si>
    <t>3B600462</t>
  </si>
  <si>
    <t>Tusentrippen</t>
  </si>
  <si>
    <t>Markveien 61</t>
  </si>
  <si>
    <t>3B600368</t>
  </si>
  <si>
    <t>Markveien</t>
  </si>
  <si>
    <t>61 - 65</t>
  </si>
  <si>
    <t>Marmorberget omsorgsboliger</t>
  </si>
  <si>
    <t>3B600261</t>
  </si>
  <si>
    <t>Marmorveien</t>
  </si>
  <si>
    <t>Møllehjulet bosenter</t>
  </si>
  <si>
    <t>3B600346</t>
  </si>
  <si>
    <t>Vøyensvingen</t>
  </si>
  <si>
    <t>4,6,8</t>
  </si>
  <si>
    <t>Nordseter gård</t>
  </si>
  <si>
    <t>3B600511</t>
  </si>
  <si>
    <t>Ivar Knutsons vei</t>
  </si>
  <si>
    <t>Nordseterhjemmet</t>
  </si>
  <si>
    <t>3B600253</t>
  </si>
  <si>
    <t>Nyquistveien</t>
  </si>
  <si>
    <t>Oppsal sykehjem (Oppsalhjemmet)</t>
  </si>
  <si>
    <t>3B600232</t>
  </si>
  <si>
    <t>Oppsalveien</t>
  </si>
  <si>
    <t>Revet</t>
  </si>
  <si>
    <t>Osloungdommens motorsenter</t>
  </si>
  <si>
    <t>Osloungdommens motorsenter Hvervenbukta</t>
  </si>
  <si>
    <t>3B600509</t>
  </si>
  <si>
    <t>Kristoffer Robins vei</t>
  </si>
  <si>
    <t>3B600516</t>
  </si>
  <si>
    <t>Ljansbrukveien</t>
  </si>
  <si>
    <t>Pastor Fangens vei 22 seniorhus</t>
  </si>
  <si>
    <t>Paulus sykehjem</t>
  </si>
  <si>
    <t>3B600116</t>
  </si>
  <si>
    <t xml:space="preserve">Pastor Fangens vei </t>
  </si>
  <si>
    <t>3B600370</t>
  </si>
  <si>
    <t>Sannergata</t>
  </si>
  <si>
    <t>Peder Holters vei bofellesskap</t>
  </si>
  <si>
    <t>3B600436</t>
  </si>
  <si>
    <t>Peder Holters vei</t>
  </si>
  <si>
    <t>Poppelhuset dag- og aktivitetssenter</t>
  </si>
  <si>
    <t>3B600292</t>
  </si>
  <si>
    <t>Poppelstien</t>
  </si>
  <si>
    <t>Prindsen mottakssenter</t>
  </si>
  <si>
    <t>3B600616</t>
  </si>
  <si>
    <t>Hausmanns gate</t>
  </si>
  <si>
    <t>Prinsdalen seniorsenter</t>
  </si>
  <si>
    <t>3B600900</t>
  </si>
  <si>
    <t>Nedre Prinsdals vei</t>
  </si>
  <si>
    <t>59 A</t>
  </si>
  <si>
    <t>Regnbueveien omsorgsboliger</t>
  </si>
  <si>
    <t>3B600220</t>
  </si>
  <si>
    <t>Regnbueveien</t>
  </si>
  <si>
    <t>Romsås sykehjem</t>
  </si>
  <si>
    <t>3B600164</t>
  </si>
  <si>
    <t>Romsås senter</t>
  </si>
  <si>
    <t>Ruseløkka fritidsklubb</t>
  </si>
  <si>
    <t>3B600517</t>
  </si>
  <si>
    <t>Munkedamsveien</t>
  </si>
  <si>
    <t>Rødtvet sykehjem</t>
  </si>
  <si>
    <t>3B600152</t>
  </si>
  <si>
    <t>Rødtvetveien</t>
  </si>
  <si>
    <t>Seterhøyveien 5 A omsorgsboliger</t>
  </si>
  <si>
    <t>Silurveien sykehjem</t>
  </si>
  <si>
    <t>3B600432</t>
  </si>
  <si>
    <t>Seterhøyveien</t>
  </si>
  <si>
    <t>5A</t>
  </si>
  <si>
    <t>3B600069</t>
  </si>
  <si>
    <t>Silurveien</t>
  </si>
  <si>
    <t>Sinsen kulturhus</t>
  </si>
  <si>
    <t>3B600485</t>
  </si>
  <si>
    <t>Lørenveien</t>
  </si>
  <si>
    <t>Kulturbygg/museum</t>
  </si>
  <si>
    <t>Skogvollveien bosenter</t>
  </si>
  <si>
    <t>Skolestien 3 omsorgsbolig</t>
  </si>
  <si>
    <t>3B600216</t>
  </si>
  <si>
    <t>Skogvollveien</t>
  </si>
  <si>
    <t>3B600437</t>
  </si>
  <si>
    <t>Skolestien</t>
  </si>
  <si>
    <t>3-5 A,B</t>
  </si>
  <si>
    <t>Skullerud aktivitetshus</t>
  </si>
  <si>
    <t>3B600514</t>
  </si>
  <si>
    <t>General Ruges vei</t>
  </si>
  <si>
    <t>Smestadhjemmet</t>
  </si>
  <si>
    <t>3B600083</t>
  </si>
  <si>
    <t>Monolitveien</t>
  </si>
  <si>
    <t>Solfjellshøgda helsehus</t>
  </si>
  <si>
    <t>3B600645</t>
  </si>
  <si>
    <t>Solfjellshøgda</t>
  </si>
  <si>
    <t>Helsehus</t>
  </si>
  <si>
    <t>Solvang helsehus</t>
  </si>
  <si>
    <t>3B600411</t>
  </si>
  <si>
    <t>St. Hanshaugen omsorgsboliger</t>
  </si>
  <si>
    <t>St. Hanshjemmet</t>
  </si>
  <si>
    <t>3B600414</t>
  </si>
  <si>
    <t>Colletts gate</t>
  </si>
  <si>
    <t>52 A</t>
  </si>
  <si>
    <t>3B600343</t>
  </si>
  <si>
    <t>52 B</t>
  </si>
  <si>
    <t>Stigenga omsorgsboliger og dagsenter</t>
  </si>
  <si>
    <t>3B600444</t>
  </si>
  <si>
    <t>Stigenga</t>
  </si>
  <si>
    <t>19 A-D</t>
  </si>
  <si>
    <t>Storåsveien 35 (Storåsen barnepark)</t>
  </si>
  <si>
    <t>Storåsveien bokollektiv</t>
  </si>
  <si>
    <t>3B600306</t>
  </si>
  <si>
    <t>Storåsveien</t>
  </si>
  <si>
    <t>Ledig bygg - planlagt revet</t>
  </si>
  <si>
    <t>3B600308</t>
  </si>
  <si>
    <t>Stovner rockefabrikk</t>
  </si>
  <si>
    <t>3B600506</t>
  </si>
  <si>
    <t>Tokeruddalen</t>
  </si>
  <si>
    <t>Stovnerbakken 187</t>
  </si>
  <si>
    <t>3B600443</t>
  </si>
  <si>
    <t>Stovnerbakken</t>
  </si>
  <si>
    <t>Stovnerhjemmet</t>
  </si>
  <si>
    <t>3B600178</t>
  </si>
  <si>
    <t>Fjellstuveien</t>
  </si>
  <si>
    <t>Stovnerskoghjemmet</t>
  </si>
  <si>
    <t>3B600580</t>
  </si>
  <si>
    <t>Ruths vei</t>
  </si>
  <si>
    <t>Thereses hus</t>
  </si>
  <si>
    <t>3B600337</t>
  </si>
  <si>
    <t>Thereses gate</t>
  </si>
  <si>
    <t>Tiurtoppen, Vardeveien 62</t>
  </si>
  <si>
    <t>3B600547</t>
  </si>
  <si>
    <t>Vardeveien</t>
  </si>
  <si>
    <t>Torshovdalen aktivitetshus</t>
  </si>
  <si>
    <t>3B600518</t>
  </si>
  <si>
    <t>Fagerheimgata</t>
  </si>
  <si>
    <t>Tåsen seniorsenter</t>
  </si>
  <si>
    <t>3B600111</t>
  </si>
  <si>
    <t>Tåsenveien</t>
  </si>
  <si>
    <t>Tåsenhjemmet</t>
  </si>
  <si>
    <t>3B600905</t>
  </si>
  <si>
    <t>26-28</t>
  </si>
  <si>
    <t>Ullernhjemmet</t>
  </si>
  <si>
    <t>3B600064</t>
  </si>
  <si>
    <t>Ullernchausséen</t>
  </si>
  <si>
    <t>Uranienborghjemmet</t>
  </si>
  <si>
    <t>3B600333</t>
  </si>
  <si>
    <t>Industrigata</t>
  </si>
  <si>
    <t>20-22</t>
  </si>
  <si>
    <t>Veslehaugen</t>
  </si>
  <si>
    <t>3B600618</t>
  </si>
  <si>
    <t>19 B</t>
  </si>
  <si>
    <t>Vestre Aker frivilligsentral</t>
  </si>
  <si>
    <t>3B600946</t>
  </si>
  <si>
    <t>Ris skolevei</t>
  </si>
  <si>
    <t>Villa Eik</t>
  </si>
  <si>
    <t>Villa Enerhaugen</t>
  </si>
  <si>
    <t>Villa Krogh akuttinstitusjon for barn</t>
  </si>
  <si>
    <t>3B600464</t>
  </si>
  <si>
    <t>10 E-F</t>
  </si>
  <si>
    <t>3B600379</t>
  </si>
  <si>
    <t>Smedgata</t>
  </si>
  <si>
    <t>3B600109</t>
  </si>
  <si>
    <t>Øvre Langås vei</t>
  </si>
  <si>
    <t>Vinderenhjemmet</t>
  </si>
  <si>
    <t>Vinkelveien 3 omsorgsboliger</t>
  </si>
  <si>
    <t>Vinkelveien 5</t>
  </si>
  <si>
    <t>Vinkelveien 7 omsorgsboliger</t>
  </si>
  <si>
    <t>3B600094</t>
  </si>
  <si>
    <t>Forskningsveien</t>
  </si>
  <si>
    <t>3B600416</t>
  </si>
  <si>
    <t>Vinkelveien</t>
  </si>
  <si>
    <t>3B600112</t>
  </si>
  <si>
    <t>3B600114</t>
  </si>
  <si>
    <t>Vøyensvingen 20</t>
  </si>
  <si>
    <t>Vøyensvingen 22</t>
  </si>
  <si>
    <t>3B600347</t>
  </si>
  <si>
    <t>3B600348</t>
  </si>
  <si>
    <t>Waldemar Thranes gate 70</t>
  </si>
  <si>
    <t>3B600484</t>
  </si>
  <si>
    <t>Waldemar Thranes gate</t>
  </si>
  <si>
    <t>Økernhjemmet</t>
  </si>
  <si>
    <t>Økernhjemmet hovedbygg</t>
  </si>
  <si>
    <t>3B600215</t>
  </si>
  <si>
    <t>Økernveien</t>
  </si>
  <si>
    <t>3B600626</t>
  </si>
  <si>
    <t>Østensjø dagaktivitet</t>
  </si>
  <si>
    <t>3B600612</t>
  </si>
  <si>
    <t>Østensjøveien 56</t>
  </si>
  <si>
    <t>3B600529</t>
  </si>
  <si>
    <t>Østensjøveien</t>
  </si>
  <si>
    <t>Øvreseter dagsenter</t>
  </si>
  <si>
    <t>3B600424</t>
  </si>
  <si>
    <t>Øvreseterveien</t>
  </si>
  <si>
    <t>Agdergata 1</t>
  </si>
  <si>
    <t>3B600389</t>
  </si>
  <si>
    <t>Agdergata</t>
  </si>
  <si>
    <t>Innleie/Næring</t>
  </si>
  <si>
    <t>Blitzhuset</t>
  </si>
  <si>
    <t>3B600520</t>
  </si>
  <si>
    <t>30 E</t>
  </si>
  <si>
    <t>Briskeby brannstasjon</t>
  </si>
  <si>
    <t>3B600499</t>
  </si>
  <si>
    <t>Beredskapsbygg</t>
  </si>
  <si>
    <t>Brobekkveien ambulansestasjon</t>
  </si>
  <si>
    <t>Bryn brannstasjon (Eikenga)</t>
  </si>
  <si>
    <t>3B600406</t>
  </si>
  <si>
    <t>Brobekkveien</t>
  </si>
  <si>
    <t>3B600399</t>
  </si>
  <si>
    <t>Eikenga</t>
  </si>
  <si>
    <t>Brynshøgda 9-11</t>
  </si>
  <si>
    <t>3B600906</t>
  </si>
  <si>
    <t>Brynshøgda</t>
  </si>
  <si>
    <t>9-11</t>
  </si>
  <si>
    <t>Cecilie Thoresens vei 11 B</t>
  </si>
  <si>
    <t>3B600495</t>
  </si>
  <si>
    <t>Cecilie Thoresens vei</t>
  </si>
  <si>
    <t>11 B</t>
  </si>
  <si>
    <t>Deichman Grünerløkka</t>
  </si>
  <si>
    <t>3B600003</t>
  </si>
  <si>
    <t>Schous plass</t>
  </si>
  <si>
    <t>Storgata</t>
  </si>
  <si>
    <t>Gamle Munch</t>
  </si>
  <si>
    <t>3B600005</t>
  </si>
  <si>
    <t>Tøyengata</t>
  </si>
  <si>
    <t>Munchmuseet</t>
  </si>
  <si>
    <t>Grorud brannstasjon</t>
  </si>
  <si>
    <t>3B600486</t>
  </si>
  <si>
    <t>Nedre Rommen</t>
  </si>
  <si>
    <t>Grønlandsleiret 30</t>
  </si>
  <si>
    <t>Grønlandsleiret 32</t>
  </si>
  <si>
    <t>3B600477</t>
  </si>
  <si>
    <t>Grønlandsleiret</t>
  </si>
  <si>
    <t>3B600478</t>
  </si>
  <si>
    <t>Jerikoveien 95</t>
  </si>
  <si>
    <t>3B600193</t>
  </si>
  <si>
    <t>Jerikoveien</t>
  </si>
  <si>
    <t>Karl Fossums vei 30</t>
  </si>
  <si>
    <t>3B600491</t>
  </si>
  <si>
    <t>Karl Fossums vei</t>
  </si>
  <si>
    <t>Kastellet brannstasjon</t>
  </si>
  <si>
    <t>3B600494</t>
  </si>
  <si>
    <t>Ekebergveien</t>
  </si>
  <si>
    <t>Kjelsåsveien 49 C</t>
  </si>
  <si>
    <t>3B600578</t>
  </si>
  <si>
    <t>Kjelsåsveien</t>
  </si>
  <si>
    <t>49 C</t>
  </si>
  <si>
    <t>Barnehage</t>
  </si>
  <si>
    <t>Legevakten</t>
  </si>
  <si>
    <t>3B600650</t>
  </si>
  <si>
    <t>Trondheimsveien</t>
  </si>
  <si>
    <t>3B600004</t>
  </si>
  <si>
    <t>Edvard Munchs plass</t>
  </si>
  <si>
    <t>Nils Lauritssøns vei 34</t>
  </si>
  <si>
    <t>3B600576</t>
  </si>
  <si>
    <t>Nils Lauritssøns vei</t>
  </si>
  <si>
    <t>Nordtvet gård</t>
  </si>
  <si>
    <t>3B600504</t>
  </si>
  <si>
    <t>Gårdsveien</t>
  </si>
  <si>
    <t>1-3</t>
  </si>
  <si>
    <t>Olav Vs gt 4</t>
  </si>
  <si>
    <t>3B600480</t>
  </si>
  <si>
    <t>Olav Va gate</t>
  </si>
  <si>
    <t>Ormsundveien 12</t>
  </si>
  <si>
    <t>3B600597</t>
  </si>
  <si>
    <t>Ormsundveien</t>
  </si>
  <si>
    <t>PCAM</t>
  </si>
  <si>
    <t>3B600461</t>
  </si>
  <si>
    <t>36 E</t>
  </si>
  <si>
    <t>Sagene brannstasjon</t>
  </si>
  <si>
    <t>3B600501</t>
  </si>
  <si>
    <t>Sandakerveien</t>
  </si>
  <si>
    <t>58 A</t>
  </si>
  <si>
    <t>Salgshallene</t>
  </si>
  <si>
    <t>3B600482</t>
  </si>
  <si>
    <t>36 A</t>
  </si>
  <si>
    <t>Sannergata 3</t>
  </si>
  <si>
    <t>3B600666</t>
  </si>
  <si>
    <t>Sentrum brannstasjon</t>
  </si>
  <si>
    <t>3B600668</t>
  </si>
  <si>
    <t>Akershusstranda</t>
  </si>
  <si>
    <t>Smestad brann- og ambulansestasjon</t>
  </si>
  <si>
    <t>3B600592</t>
  </si>
  <si>
    <t>Dalsveien</t>
  </si>
  <si>
    <t>Storgata 40</t>
  </si>
  <si>
    <t>3B600313</t>
  </si>
  <si>
    <t>Søndre Nordstrand brannstasjon</t>
  </si>
  <si>
    <t>3B600952</t>
  </si>
  <si>
    <t>Planlagt prosjekt</t>
  </si>
  <si>
    <t>Trikkestallen</t>
  </si>
  <si>
    <t>3B600483</t>
  </si>
  <si>
    <t>Torshovgata</t>
  </si>
  <si>
    <t>Tvetenveien 18</t>
  </si>
  <si>
    <t>3B600492</t>
  </si>
  <si>
    <t>Tvetenveien</t>
  </si>
  <si>
    <t>Uteområde - Storgata 36</t>
  </si>
  <si>
    <t>3B600585</t>
  </si>
  <si>
    <t>Vannvokterboligen</t>
  </si>
  <si>
    <t>3B600403</t>
  </si>
  <si>
    <t>Riflegata</t>
  </si>
  <si>
    <t>Veteranhuset, Mosseveien 223</t>
  </si>
  <si>
    <t>Veterinærhøgskolen (fellesområde)</t>
  </si>
  <si>
    <t>Vigeland besøkssenter</t>
  </si>
  <si>
    <t>Vigelandmuseet</t>
  </si>
  <si>
    <t>3B600291</t>
  </si>
  <si>
    <t>Mosseveien</t>
  </si>
  <si>
    <t>3B600925</t>
  </si>
  <si>
    <t>Ullevålsveien</t>
  </si>
  <si>
    <t>Flerformålsbygg</t>
  </si>
  <si>
    <t>3B600521</t>
  </si>
  <si>
    <t>Frognerveien</t>
  </si>
  <si>
    <t>3B600006</t>
  </si>
  <si>
    <t>Nobels gate</t>
  </si>
  <si>
    <t>Område</t>
  </si>
  <si>
    <t>Øst</t>
  </si>
  <si>
    <t>Vest</t>
  </si>
  <si>
    <t>Areal brøyting</t>
  </si>
  <si>
    <t>Areal strøing</t>
  </si>
  <si>
    <t>Kommentar/instruks</t>
  </si>
  <si>
    <t>BJERKE</t>
  </si>
  <si>
    <t>ALNA</t>
  </si>
  <si>
    <t>NORDSTRAND</t>
  </si>
  <si>
    <t>GRORUD</t>
  </si>
  <si>
    <t>STOVNER</t>
  </si>
  <si>
    <t>Areal vårfeiing</t>
  </si>
  <si>
    <t>GAMLE OSLO</t>
  </si>
  <si>
    <t>ST. HANSHAUGEN</t>
  </si>
  <si>
    <t>VESTRE AKER</t>
  </si>
  <si>
    <t>GRÜNERLØKKA</t>
  </si>
  <si>
    <t>FROGNER</t>
  </si>
  <si>
    <t>NORDRE AKER</t>
  </si>
  <si>
    <t>SAGENE</t>
  </si>
  <si>
    <t>36A,B,C,D,E,F,E,G,H,J</t>
  </si>
  <si>
    <t>Ansvar for gata/fortau</t>
  </si>
  <si>
    <t>Kun bortkjøring av snø etter bestilling</t>
  </si>
  <si>
    <t>Kun inngang/tomt bygg</t>
  </si>
  <si>
    <t>Bydel</t>
  </si>
  <si>
    <t>IA</t>
  </si>
  <si>
    <t>Prosjekt. Planlagt ferdig fra 2028.</t>
  </si>
  <si>
    <t>Tomt. Bestilles etter behov.</t>
  </si>
  <si>
    <t xml:space="preserve">Eiendomstype </t>
  </si>
  <si>
    <t>Østensjø</t>
  </si>
  <si>
    <t>Alna</t>
  </si>
  <si>
    <t>Nordstrand</t>
  </si>
  <si>
    <t>Grorud</t>
  </si>
  <si>
    <t>Stovner</t>
  </si>
  <si>
    <t>Bjerke</t>
  </si>
  <si>
    <t>Større omfang manuell brøyting/liten maskin.</t>
  </si>
  <si>
    <t>ØSTENSJØ</t>
  </si>
  <si>
    <t>SØNDRE NORDSTRAND</t>
  </si>
  <si>
    <t xml:space="preserve">BJERKE </t>
  </si>
  <si>
    <t>Kun adkomst maskinelt. Tomt.</t>
  </si>
  <si>
    <t>Ikke i bruk. Bestilles etter behov.</t>
  </si>
  <si>
    <t>Tilknyttet Langerudhjemmet</t>
  </si>
  <si>
    <t>ULLERN</t>
  </si>
  <si>
    <t>Maskinell brøyting av vei og håndbrøyting av rampe</t>
  </si>
  <si>
    <t>Sammenheng med Vinkelveien 5 og 7</t>
  </si>
  <si>
    <t>Areal fordelt på A og B</t>
  </si>
  <si>
    <t>Grünerløkka</t>
  </si>
  <si>
    <t>Vestre Aker</t>
  </si>
  <si>
    <t>Brøytes i sammenheng med nr 6.</t>
  </si>
  <si>
    <t>Frogner</t>
  </si>
  <si>
    <t>Sagene</t>
  </si>
  <si>
    <t>Ullern</t>
  </si>
  <si>
    <t>Gamle Oslo</t>
  </si>
  <si>
    <t>3B600644</t>
  </si>
  <si>
    <t>Lekern barnehage</t>
  </si>
  <si>
    <t>Glimmerveien</t>
  </si>
  <si>
    <t>Strøkasse-oppfylling for sesong</t>
  </si>
  <si>
    <t xml:space="preserve">Totalpris -Brøyting </t>
  </si>
  <si>
    <t>Totalpris - Strøing</t>
  </si>
  <si>
    <t>Totalpris - Vårfeiing</t>
  </si>
  <si>
    <t>Totalpris hovedytelse</t>
  </si>
  <si>
    <t xml:space="preserve">Midlertidig bruk </t>
  </si>
  <si>
    <t>Midlertidig bruk</t>
  </si>
  <si>
    <r>
      <t xml:space="preserve">Ved innfasing av </t>
    </r>
    <r>
      <rPr>
        <b/>
        <sz val="11"/>
        <color theme="1"/>
        <rFont val="Oslo Sans Office"/>
      </rPr>
      <t>nye</t>
    </r>
    <r>
      <rPr>
        <sz val="11"/>
        <color theme="1"/>
        <rFont val="Oslo Sans Office"/>
      </rPr>
      <t xml:space="preserve"> eiendommer skal det benyttes enhetspriser for aktuelle poster i ytelsesbeskrivelsen/prisskjema. Enhetsprisene skal inkludere alt nødvendig utstyr og transport for å gjennomføre arbeidet.
Ved endringer/justeringer av eiendommer som er en del av avtalen ved inngåelse, benyttes de priser som er oppgitt i prisskjema pr. Eiendom.
 Priser for tilleggsarbeider skal også inkludere indirekte kostnader. 
Ved evaluering av tilbudet vil det legges til grunn menger per. ressurs på utførelse, og beløpet tillegges tilbudssummen. Mengdene er ikke bindende.
Se ellers vedlegg 7 kap. 5.</t>
    </r>
  </si>
  <si>
    <t>Fastpriselementer</t>
  </si>
  <si>
    <t>Pris</t>
  </si>
  <si>
    <t>Enhet</t>
  </si>
  <si>
    <t>Antall</t>
  </si>
  <si>
    <t>Sum (eks mva)</t>
  </si>
  <si>
    <t>Geografisk område vest</t>
  </si>
  <si>
    <t>stk</t>
  </si>
  <si>
    <t>Pris for en gangs brøyting</t>
  </si>
  <si>
    <t>Stk</t>
  </si>
  <si>
    <t xml:space="preserve">Pris for en gangs strøing </t>
  </si>
  <si>
    <t>Sesongbaserte endringer- eiendommer fast inn</t>
  </si>
  <si>
    <t> </t>
  </si>
  <si>
    <t xml:space="preserve">Brøyting </t>
  </si>
  <si>
    <t>m2</t>
  </si>
  <si>
    <t>Strøing</t>
  </si>
  <si>
    <t>Vårfeiing</t>
  </si>
  <si>
    <t>Manuell brøyting</t>
  </si>
  <si>
    <t>Utfasing/innføring av strøkasse.</t>
  </si>
  <si>
    <t>Tilleggsarbeider</t>
  </si>
  <si>
    <t xml:space="preserve">Fagarbeider </t>
  </si>
  <si>
    <t>Timer</t>
  </si>
  <si>
    <t>Ufaglært/hjelpearbeider</t>
  </si>
  <si>
    <t>Traktor m/brøyte- og strøutstyr inkl. Sjåfør</t>
  </si>
  <si>
    <t>Hjullaster 5-8t</t>
  </si>
  <si>
    <t>Kranbil (opplasting/bortkjøring snø) inkl. Sjåfør</t>
  </si>
  <si>
    <t>Lastebil (bortkjøring/deponering snø) inkl. Sjåfør</t>
  </si>
  <si>
    <t>Maskinell salting inkl. sjåfør, nødvendig utstyr og salt</t>
  </si>
  <si>
    <t xml:space="preserve">Maskinell feiing og spyling inkludert sjåfør og nødvendig  utstyr </t>
  </si>
  <si>
    <t>Maskinell feiing, EL</t>
  </si>
  <si>
    <t xml:space="preserve">Fylling av 1 strøkasse </t>
  </si>
  <si>
    <t>Kjøp og levering av ny strøkasse. Strøkassen skal være låsbar.</t>
  </si>
  <si>
    <t>Sum enhetspriser eksl. Geografisk område</t>
  </si>
  <si>
    <t>Evaluringssum, enhetspriser+geografisk område</t>
  </si>
  <si>
    <t>Enhetspriser- helse, omsorg, kultur og beredskap</t>
  </si>
  <si>
    <t>Geografisk område øst</t>
  </si>
  <si>
    <t>Prisskjema</t>
  </si>
  <si>
    <t>Veiledning utfylling av prisskjema</t>
  </si>
  <si>
    <t>Priskjema</t>
  </si>
  <si>
    <t>Enhetspriser</t>
  </si>
  <si>
    <t>Tilbyder fyller enhetspriser inn i grønne felt.</t>
  </si>
  <si>
    <t>Oppgitte priser ganges opp med gjeldene enhet og føres til sum i arket.</t>
  </si>
  <si>
    <t>Geografisk område hentes fra totalpris hovedytelse</t>
  </si>
  <si>
    <t>Evalueringssum er fastpris for geografisk område+ øvrige enhetspriser for ekstra utkall, sesongbaserte endringer og tilleggsarbeider.</t>
  </si>
  <si>
    <t>Sesongbaserte endringer</t>
  </si>
  <si>
    <t>Fylling av strøkasser utføres på avvik/bestilling, og omfatter fylling gjennom sesongen etter fylling ved sesongstart.</t>
  </si>
  <si>
    <t>Geografisk område</t>
  </si>
  <si>
    <t>Enhetspriser sum</t>
  </si>
  <si>
    <t>Total evaulueringssum eks. mva</t>
  </si>
  <si>
    <t>Tilbyder</t>
  </si>
  <si>
    <t>Fyll inn tilbydernavn</t>
  </si>
  <si>
    <t>Strøkasse-stk</t>
  </si>
  <si>
    <t>Ordinær drift,</t>
  </si>
  <si>
    <t>En del manuell brøyting indre område. Demenslandsby.</t>
  </si>
  <si>
    <t>En del manuell brøyting indre område og gangadkomster. Demenslandsby.</t>
  </si>
  <si>
    <t>Helse, omsorg, kultur og beredskap øst</t>
  </si>
  <si>
    <t>Helse, omsorg, kultur og beredskap vest</t>
  </si>
  <si>
    <t>Areal brøyting ca.</t>
  </si>
  <si>
    <t xml:space="preserve">Antall eiendommer ca. </t>
  </si>
  <si>
    <t xml:space="preserve">Innkjøring fra Storgata vis a vis Ebbells gate. Port. Tilkomst med maskin, men står ofte varer på plassen. </t>
  </si>
  <si>
    <t>Sammensatt eiendom med flere bygg og innganger. Viktig å sette seg inn i kart og område.</t>
  </si>
  <si>
    <t>Areal ligger under PCAM-36E. Sammensatt eiendom med flere bygg og innganger. Viktig å sette seg inn i kart og område.</t>
  </si>
  <si>
    <r>
      <rPr>
        <b/>
        <sz val="10"/>
        <color theme="1"/>
        <rFont val="Oslo Sans Office"/>
      </rPr>
      <t>OBS</t>
    </r>
    <r>
      <rPr>
        <sz val="10"/>
        <color theme="1"/>
        <rFont val="Oslo Sans Office"/>
      </rPr>
      <t>: Maks lastetoleranse 5 tonn pga. Underjordisk garasje. Manuell brøyting/liten maskin.</t>
    </r>
  </si>
  <si>
    <t>Prioritet før åpningstid og ettermiddag pga. Taxitransport.</t>
  </si>
  <si>
    <r>
      <rPr>
        <b/>
        <sz val="10"/>
        <color theme="1"/>
        <rFont val="Oslo Sans Office"/>
      </rPr>
      <t>OBS:</t>
    </r>
    <r>
      <rPr>
        <sz val="10"/>
        <color theme="1"/>
        <rFont val="Oslo Sans Office"/>
      </rPr>
      <t xml:space="preserve"> Prioritet både morgen og ettermiddag ved behov. Base for hjemmetjenesten. Bratt bakke fra parkering. </t>
    </r>
  </si>
  <si>
    <t xml:space="preserve">Parkeringsplass utenfor tomt. Se kart. Har ellers snøsmelteanlegg. </t>
  </si>
  <si>
    <t>Merk en del manuell brøyting.</t>
  </si>
  <si>
    <t>Mye parkerte biler. Vårfeiing må koordineres. Vær obs på ladestolper/kabler til disse.</t>
  </si>
  <si>
    <r>
      <rPr>
        <b/>
        <sz val="11"/>
        <rFont val="Oslo Sans Office"/>
      </rPr>
      <t>OBS:</t>
    </r>
    <r>
      <rPr>
        <sz val="11"/>
        <rFont val="Oslo Sans Office"/>
      </rPr>
      <t xml:space="preserve"> Høy prioritet, spesielt ved større snøfall og om morgenen kl. 07.00. Adkomstvei maskinelt. Noe snøsmelt på fortau. Kosting av ambulansedekke på bestilling.
Øvrig område brøytes av Aker sykehus. Brøytekanter ved fotgjengeroverganger skal tas med.</t>
    </r>
  </si>
  <si>
    <t>Traktor m/brøyte, koste- og strøutstyr inkl. Sjåfør</t>
  </si>
  <si>
    <t>Sentrum</t>
  </si>
  <si>
    <t xml:space="preserve">Vær obs på grensesnitt mot barnehage i nr. 11 i kartet. </t>
  </si>
  <si>
    <t>Døgnbemanning.</t>
  </si>
  <si>
    <t>Skal ikke prises. Kun for informasjon og sortering pr. Bydel.</t>
  </si>
  <si>
    <r>
      <t xml:space="preserve">Priser fylles inn i grønne felter. 
I blå felter er det lagt summeringer, og felter som ikke skal redigeres er låst.
Det er </t>
    </r>
    <r>
      <rPr>
        <b/>
        <sz val="11"/>
        <color theme="1"/>
        <rFont val="Oslo Sans Office"/>
      </rPr>
      <t>ikke</t>
    </r>
    <r>
      <rPr>
        <sz val="11"/>
        <color theme="1"/>
        <rFont val="Oslo Sans Office"/>
      </rPr>
      <t xml:space="preserve"> lagt inn formler i grønne felter. Det anbefales å benytte m2-pris og gange dette med areal pr. Utførelse, men det kan også legges inn direkte beløp pr. Prispost for eiendommen.</t>
    </r>
  </si>
  <si>
    <t>Fastpris-brøyting utkall over 25</t>
  </si>
  <si>
    <t>Fastpris-strøing utkall over 25</t>
  </si>
  <si>
    <t>Fastpris-brøyting/strøing utkall over 25 er fastpris for ett utkall når totalt 25 utkall er passert.</t>
  </si>
  <si>
    <t>Benyttes når nye eiendommer uten pris fases inn fast for vintersesong.</t>
  </si>
  <si>
    <t>Gjelder arbeider som utføres på bestillinger utover fast utførelse. Eksempelvis manuell/maskinell brøyting/strøing/salting av arealer som ikke er inkludert.
For bortkjøring og intern deponering av snø brukes  priser for hjullaster/traktor/lastebil.</t>
  </si>
  <si>
    <t>Driftskontrakt</t>
  </si>
  <si>
    <r>
      <t xml:space="preserve">Leverandørene kan gi tilbud på én, flere eller alle delkontraktene. Jf. Konkurransgrunnlag pkt. 1.4.
</t>
    </r>
    <r>
      <rPr>
        <b/>
        <sz val="11"/>
        <color theme="1"/>
        <rFont val="Oslo Sans Office"/>
      </rPr>
      <t>Hver driftskonktrakts geografiske område har to faner; prisskjema for hovedytelse, og skjema for enhetspriser. Begge må fylles ut. Summen av hovedytelsen for det geografiske området og enhetsprises, utgjør total evalueringssum.</t>
    </r>
  </si>
  <si>
    <t>Driftskontrakt- Helse, omsorg, kultur og beredskap øst - Eiendomsoversikt og mengder</t>
  </si>
  <si>
    <t>Driftskontrakt - Helse, omsorg, kultur og beredskap vest - Eiendomsoversikt og mengder</t>
  </si>
  <si>
    <t xml:space="preserve">Helse, omsorg, kultur og beredskap øst - Eiendomsoversikt </t>
  </si>
  <si>
    <t>Helse, omsorg, kultur og beredskap vest - Eiendomsoversikt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</si>
</sst>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0" x14ac:knownFonts="1">
    <font>
      <sz val="11"/>
      <color theme="1"/>
      <name val="Aptos Narrow"/>
      <family val="2"/>
      <scheme val="minor"/>
    </font>
    <font>
      <sz val="11"/>
      <color theme="1"/>
      <name val="Aptos Narrow"/>
      <family val="2"/>
      <scheme val="minor"/>
    </font>
    <font>
      <b/>
      <sz val="10"/>
      <name val="Oslo Sans Office"/>
    </font>
    <font>
      <sz val="10"/>
      <color indexed="8"/>
      <name val="Arial"/>
      <family val="2"/>
    </font>
    <font>
      <sz val="10"/>
      <name val="Oslo Sans Office"/>
    </font>
    <font>
      <sz val="11"/>
      <name val="Aptos Narrow"/>
      <family val="2"/>
      <scheme val="minor"/>
    </font>
    <font>
      <b/>
      <sz val="9"/>
      <name val="Oslo Sans Office"/>
    </font>
    <font>
      <sz val="11"/>
      <color theme="1"/>
      <name val="Oslo Sans Office"/>
    </font>
    <font>
      <sz val="10"/>
      <color theme="1"/>
      <name val="Oslo Sans Office"/>
    </font>
    <font>
      <sz val="8"/>
      <color theme="1"/>
      <name val="Oslo Sans Office"/>
    </font>
    <font>
      <sz val="8"/>
      <name val="Oslo Sans Office"/>
    </font>
    <font>
      <sz val="11"/>
      <name val="Oslo Sans Office"/>
    </font>
    <font>
      <b/>
      <sz val="20"/>
      <color theme="1"/>
      <name val="Oslo Sans Office"/>
    </font>
    <font>
      <b/>
      <sz val="11"/>
      <color theme="1"/>
      <name val="Oslo Sans Office"/>
    </font>
    <font>
      <b/>
      <sz val="18"/>
      <color theme="1"/>
      <name val="Oslo Sans Office"/>
    </font>
    <font>
      <b/>
      <sz val="14"/>
      <color theme="1"/>
      <name val="Oslo Sans Office"/>
    </font>
    <font>
      <i/>
      <sz val="11"/>
      <color theme="1"/>
      <name val="Oslo Sans Office"/>
    </font>
    <font>
      <sz val="9"/>
      <color theme="1"/>
      <name val="Oslo Sans Office"/>
    </font>
    <font>
      <b/>
      <sz val="10"/>
      <color theme="1"/>
      <name val="Oslo Sans Office"/>
    </font>
    <font>
      <b/>
      <sz val="11"/>
      <name val="Oslo Sans Office"/>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0" tint="-0.14999847407452621"/>
        <bgColor theme="4"/>
      </patternFill>
    </fill>
    <fill>
      <patternFill patternType="solid">
        <fgColor theme="1" tint="0.249977111117893"/>
        <bgColor theme="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2F2F2"/>
        <bgColor rgb="FF000000"/>
      </patternFill>
    </fill>
    <fill>
      <patternFill patternType="solid">
        <fgColor theme="4" tint="0.79998168889431442"/>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2"/>
        <bgColor indexed="64"/>
      </patternFill>
    </fill>
    <fill>
      <patternFill patternType="solid">
        <fgColor theme="1" tint="4.9989318521683403E-2"/>
        <bgColor indexed="64"/>
      </patternFill>
    </fill>
    <fill>
      <patternFill patternType="solid">
        <fgColor theme="1"/>
        <bgColor indexed="64"/>
      </patternFill>
    </fill>
    <fill>
      <patternFill patternType="solid">
        <fgColor rgb="FFFFC000"/>
        <bgColor indexed="64"/>
      </patternFill>
    </fill>
    <fill>
      <patternFill patternType="solid">
        <fgColor rgb="FFFFC000"/>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bottom style="thin">
        <color indexed="64"/>
      </bottom>
      <diagonal/>
    </border>
    <border>
      <left/>
      <right/>
      <top style="thin">
        <color indexed="64"/>
      </top>
      <bottom/>
      <diagonal/>
    </border>
  </borders>
  <cellStyleXfs count="4">
    <xf numFmtId="0" fontId="0" fillId="0" borderId="0"/>
    <xf numFmtId="43" fontId="1" fillId="0" borderId="0" applyFont="0" applyFill="0" applyBorder="0" applyAlignment="0" applyProtection="0"/>
    <xf numFmtId="0" fontId="3" fillId="0" borderId="0"/>
    <xf numFmtId="0" fontId="5" fillId="0" borderId="0"/>
  </cellStyleXfs>
  <cellXfs count="159">
    <xf numFmtId="0" fontId="0" fillId="0" borderId="0" xfId="0"/>
    <xf numFmtId="0" fontId="2" fillId="2" borderId="1" xfId="0" applyFont="1" applyFill="1" applyBorder="1" applyAlignment="1">
      <alignment horizontal="left" vertical="top" wrapText="1"/>
    </xf>
    <xf numFmtId="0" fontId="4" fillId="3" borderId="5" xfId="0" applyFont="1" applyFill="1" applyBorder="1" applyAlignment="1">
      <alignment horizontal="right" vertical="top"/>
    </xf>
    <xf numFmtId="0" fontId="4" fillId="3" borderId="5" xfId="0" applyFont="1" applyFill="1" applyBorder="1" applyAlignment="1">
      <alignment horizontal="left" vertical="top" wrapText="1"/>
    </xf>
    <xf numFmtId="0" fontId="4" fillId="3" borderId="5" xfId="2" applyFont="1" applyFill="1" applyBorder="1" applyAlignment="1">
      <alignment vertical="top" wrapText="1"/>
    </xf>
    <xf numFmtId="0" fontId="4" fillId="3" borderId="5" xfId="2" applyFont="1" applyFill="1" applyBorder="1" applyAlignment="1">
      <alignment horizontal="center" vertical="center" wrapText="1"/>
    </xf>
    <xf numFmtId="0" fontId="4" fillId="3" borderId="5" xfId="0" applyFont="1" applyFill="1" applyBorder="1" applyAlignment="1">
      <alignment vertical="top" wrapText="1"/>
    </xf>
    <xf numFmtId="164" fontId="4" fillId="3" borderId="5" xfId="1" applyNumberFormat="1" applyFont="1" applyFill="1" applyBorder="1" applyAlignment="1">
      <alignment vertical="top" wrapText="1"/>
    </xf>
    <xf numFmtId="0" fontId="4" fillId="0" borderId="5" xfId="0" applyFont="1" applyBorder="1" applyAlignment="1">
      <alignment horizontal="right" vertical="top"/>
    </xf>
    <xf numFmtId="0" fontId="4" fillId="0" borderId="5" xfId="0" applyFont="1" applyBorder="1" applyAlignment="1">
      <alignment horizontal="left" vertical="top" wrapText="1"/>
    </xf>
    <xf numFmtId="0" fontId="4" fillId="0" borderId="5" xfId="2" applyFont="1" applyBorder="1" applyAlignment="1">
      <alignment vertical="top" wrapText="1"/>
    </xf>
    <xf numFmtId="0" fontId="4" fillId="0" borderId="5" xfId="2" applyFont="1" applyBorder="1" applyAlignment="1">
      <alignment horizontal="center" vertical="center" wrapText="1"/>
    </xf>
    <xf numFmtId="0" fontId="4" fillId="0" borderId="5" xfId="0" applyFont="1" applyBorder="1" applyAlignment="1">
      <alignment vertical="top" wrapText="1"/>
    </xf>
    <xf numFmtId="164" fontId="4" fillId="0" borderId="5" xfId="1" applyNumberFormat="1" applyFont="1" applyBorder="1" applyAlignment="1">
      <alignment vertical="top" wrapText="1"/>
    </xf>
    <xf numFmtId="164" fontId="4" fillId="0" borderId="5" xfId="1" applyNumberFormat="1" applyFont="1" applyBorder="1" applyAlignment="1">
      <alignment vertical="top"/>
    </xf>
    <xf numFmtId="0" fontId="4" fillId="3" borderId="5" xfId="0" applyFont="1" applyFill="1" applyBorder="1" applyAlignment="1">
      <alignment horizontal="right" vertical="top" wrapText="1"/>
    </xf>
    <xf numFmtId="0" fontId="4" fillId="3" borderId="5" xfId="3" applyFont="1" applyFill="1" applyBorder="1" applyAlignment="1">
      <alignment horizontal="left" vertical="top" wrapText="1"/>
    </xf>
    <xf numFmtId="0" fontId="4" fillId="3" borderId="5" xfId="0" applyFont="1" applyFill="1" applyBorder="1" applyAlignment="1">
      <alignment horizontal="center" vertical="center" wrapText="1"/>
    </xf>
    <xf numFmtId="49" fontId="4" fillId="0" borderId="5" xfId="0" applyNumberFormat="1" applyFont="1" applyBorder="1" applyAlignment="1">
      <alignment horizontal="left" vertical="top"/>
    </xf>
    <xf numFmtId="49" fontId="4" fillId="0" borderId="5" xfId="0" applyNumberFormat="1" applyFont="1" applyBorder="1" applyAlignment="1">
      <alignment horizontal="center" vertical="center"/>
    </xf>
    <xf numFmtId="16" fontId="4" fillId="3" borderId="5" xfId="0" applyNumberFormat="1" applyFont="1" applyFill="1" applyBorder="1" applyAlignment="1">
      <alignment horizontal="center" vertical="center" wrapText="1"/>
    </xf>
    <xf numFmtId="0" fontId="4" fillId="0" borderId="5" xfId="0" applyFont="1" applyBorder="1" applyAlignment="1">
      <alignment horizontal="right" vertical="top" wrapText="1"/>
    </xf>
    <xf numFmtId="0" fontId="4" fillId="0" borderId="5" xfId="3" applyFont="1" applyBorder="1" applyAlignment="1">
      <alignment horizontal="left" vertical="top" wrapText="1"/>
    </xf>
    <xf numFmtId="0" fontId="4" fillId="0" borderId="5" xfId="0" applyFont="1" applyBorder="1" applyAlignment="1">
      <alignment horizontal="center" vertical="center" wrapText="1"/>
    </xf>
    <xf numFmtId="0" fontId="4" fillId="0" borderId="5" xfId="3" applyFont="1" applyBorder="1" applyAlignment="1">
      <alignment horizontal="left" vertical="top"/>
    </xf>
    <xf numFmtId="0" fontId="4" fillId="0" borderId="5" xfId="3" applyFont="1" applyBorder="1" applyAlignment="1">
      <alignment horizontal="center" vertical="center"/>
    </xf>
    <xf numFmtId="49" fontId="4" fillId="3" borderId="5" xfId="0" applyNumberFormat="1" applyFont="1" applyFill="1" applyBorder="1" applyAlignment="1">
      <alignment horizontal="left" vertical="top"/>
    </xf>
    <xf numFmtId="49" fontId="4" fillId="3" borderId="5" xfId="0" applyNumberFormat="1" applyFont="1" applyFill="1" applyBorder="1" applyAlignment="1">
      <alignment horizontal="center" vertical="center"/>
    </xf>
    <xf numFmtId="164" fontId="4" fillId="3" borderId="5" xfId="1" applyNumberFormat="1" applyFont="1" applyFill="1" applyBorder="1" applyAlignment="1">
      <alignment vertical="top"/>
    </xf>
    <xf numFmtId="0" fontId="4" fillId="3" borderId="5" xfId="2" applyFont="1" applyFill="1" applyBorder="1" applyAlignment="1">
      <alignment horizontal="left" vertical="top" wrapText="1"/>
    </xf>
    <xf numFmtId="1" fontId="4" fillId="3" borderId="5" xfId="0" applyNumberFormat="1" applyFont="1" applyFill="1" applyBorder="1" applyAlignment="1">
      <alignment horizontal="left" vertical="top"/>
    </xf>
    <xf numFmtId="1" fontId="4" fillId="3" borderId="5" xfId="0" applyNumberFormat="1" applyFont="1" applyFill="1" applyBorder="1" applyAlignment="1">
      <alignment horizontal="center" vertical="center"/>
    </xf>
    <xf numFmtId="0" fontId="4" fillId="3" borderId="5" xfId="3" applyFont="1" applyFill="1" applyBorder="1" applyAlignment="1">
      <alignment horizontal="left" vertical="top"/>
    </xf>
    <xf numFmtId="0" fontId="4" fillId="3" borderId="5" xfId="3" applyFont="1" applyFill="1" applyBorder="1" applyAlignment="1">
      <alignment horizontal="center" vertical="center"/>
    </xf>
    <xf numFmtId="0" fontId="4" fillId="0" borderId="5" xfId="3" applyFont="1" applyBorder="1" applyAlignment="1">
      <alignment horizontal="center" vertical="center" wrapText="1"/>
    </xf>
    <xf numFmtId="0" fontId="4" fillId="0" borderId="5" xfId="2" applyFont="1" applyBorder="1" applyAlignment="1">
      <alignment horizontal="left" vertical="top" wrapText="1"/>
    </xf>
    <xf numFmtId="0" fontId="4" fillId="3" borderId="5" xfId="3" applyFont="1" applyFill="1" applyBorder="1" applyAlignment="1">
      <alignment horizontal="center" vertical="center" wrapText="1"/>
    </xf>
    <xf numFmtId="49" fontId="4" fillId="0" borderId="5" xfId="3" applyNumberFormat="1" applyFont="1" applyBorder="1" applyAlignment="1">
      <alignment horizontal="left" vertical="top" wrapText="1"/>
    </xf>
    <xf numFmtId="0" fontId="4" fillId="0" borderId="5" xfId="0" applyFont="1" applyBorder="1" applyAlignment="1">
      <alignment vertical="top"/>
    </xf>
    <xf numFmtId="0" fontId="4" fillId="0" borderId="5" xfId="0" applyFont="1" applyBorder="1" applyAlignment="1">
      <alignment horizontal="center" vertical="center"/>
    </xf>
    <xf numFmtId="0" fontId="4" fillId="3" borderId="3" xfId="0" applyFont="1" applyFill="1" applyBorder="1" applyAlignment="1">
      <alignment horizontal="right" vertical="top"/>
    </xf>
    <xf numFmtId="0" fontId="4" fillId="3" borderId="3" xfId="0" applyFont="1" applyFill="1" applyBorder="1" applyAlignment="1">
      <alignment horizontal="left" vertical="top" wrapText="1"/>
    </xf>
    <xf numFmtId="0" fontId="4" fillId="3" borderId="3" xfId="2" applyFont="1" applyFill="1" applyBorder="1" applyAlignment="1">
      <alignment vertical="top" wrapText="1"/>
    </xf>
    <xf numFmtId="0" fontId="4" fillId="3" borderId="3" xfId="2" applyFont="1" applyFill="1" applyBorder="1" applyAlignment="1">
      <alignment horizontal="center" vertical="center" wrapText="1"/>
    </xf>
    <xf numFmtId="0" fontId="4" fillId="3" borderId="3" xfId="0" applyFont="1" applyFill="1" applyBorder="1" applyAlignment="1">
      <alignment vertical="top" wrapText="1"/>
    </xf>
    <xf numFmtId="164" fontId="4" fillId="3" borderId="3" xfId="1" applyNumberFormat="1" applyFont="1" applyFill="1" applyBorder="1" applyAlignment="1">
      <alignment vertical="top" wrapText="1"/>
    </xf>
    <xf numFmtId="0" fontId="2" fillId="4" borderId="5" xfId="0" applyFont="1" applyFill="1" applyBorder="1" applyAlignment="1">
      <alignment horizontal="center" vertical="center" wrapText="1"/>
    </xf>
    <xf numFmtId="0" fontId="2" fillId="5" borderId="5" xfId="0" applyFont="1" applyFill="1" applyBorder="1" applyAlignment="1">
      <alignment horizontal="left" vertical="top" wrapText="1"/>
    </xf>
    <xf numFmtId="49" fontId="2" fillId="5" borderId="5" xfId="0" applyNumberFormat="1" applyFont="1" applyFill="1" applyBorder="1" applyAlignment="1">
      <alignment horizontal="left" vertical="top" wrapText="1"/>
    </xf>
    <xf numFmtId="0" fontId="2" fillId="5" borderId="5" xfId="0" applyFont="1" applyFill="1" applyBorder="1" applyAlignment="1">
      <alignment horizontal="center" vertical="center" wrapText="1"/>
    </xf>
    <xf numFmtId="49" fontId="2" fillId="8" borderId="1" xfId="0" applyNumberFormat="1" applyFont="1" applyFill="1" applyBorder="1" applyAlignment="1">
      <alignment vertical="center" wrapText="1"/>
    </xf>
    <xf numFmtId="0" fontId="2" fillId="8" borderId="1" xfId="0" applyFont="1" applyFill="1" applyBorder="1" applyAlignment="1">
      <alignment vertical="center" wrapText="1"/>
    </xf>
    <xf numFmtId="49" fontId="6" fillId="5" borderId="5" xfId="0" applyNumberFormat="1" applyFont="1" applyFill="1" applyBorder="1" applyAlignment="1">
      <alignment horizontal="left" vertical="top" wrapText="1"/>
    </xf>
    <xf numFmtId="0" fontId="8" fillId="3" borderId="1" xfId="0" applyFont="1" applyFill="1" applyBorder="1"/>
    <xf numFmtId="0" fontId="8" fillId="3" borderId="1" xfId="0" applyFont="1" applyFill="1" applyBorder="1" applyAlignment="1">
      <alignment wrapText="1"/>
    </xf>
    <xf numFmtId="0" fontId="8" fillId="0" borderId="1" xfId="0" applyFont="1" applyBorder="1"/>
    <xf numFmtId="0" fontId="8" fillId="0" borderId="1" xfId="0" applyFont="1" applyBorder="1" applyAlignment="1">
      <alignment wrapText="1"/>
    </xf>
    <xf numFmtId="0" fontId="9" fillId="3" borderId="1" xfId="0" applyFont="1" applyFill="1" applyBorder="1" applyAlignment="1">
      <alignment wrapText="1"/>
    </xf>
    <xf numFmtId="0" fontId="9" fillId="0" borderId="1" xfId="0" applyFont="1" applyBorder="1" applyAlignment="1">
      <alignment wrapText="1"/>
    </xf>
    <xf numFmtId="0" fontId="10" fillId="3" borderId="5" xfId="0" applyFont="1" applyFill="1" applyBorder="1" applyAlignment="1">
      <alignment vertical="top" wrapText="1"/>
    </xf>
    <xf numFmtId="0" fontId="10" fillId="0" borderId="5" xfId="0" applyFont="1" applyBorder="1" applyAlignment="1">
      <alignment vertical="top" wrapText="1"/>
    </xf>
    <xf numFmtId="0" fontId="10" fillId="3" borderId="3" xfId="0" applyFont="1" applyFill="1" applyBorder="1" applyAlignment="1">
      <alignment vertical="top" wrapText="1"/>
    </xf>
    <xf numFmtId="0" fontId="7" fillId="3" borderId="5" xfId="0" applyFont="1" applyFill="1" applyBorder="1" applyAlignment="1">
      <alignment wrapText="1"/>
    </xf>
    <xf numFmtId="0" fontId="10" fillId="3" borderId="5" xfId="3" applyFont="1" applyFill="1" applyBorder="1" applyAlignment="1">
      <alignment wrapText="1"/>
    </xf>
    <xf numFmtId="0" fontId="11" fillId="3" borderId="5" xfId="3" applyFont="1" applyFill="1" applyBorder="1" applyAlignment="1">
      <alignment wrapText="1"/>
    </xf>
    <xf numFmtId="0" fontId="7" fillId="0" borderId="5" xfId="0" applyFont="1" applyBorder="1" applyAlignment="1">
      <alignment wrapText="1"/>
    </xf>
    <xf numFmtId="0" fontId="10" fillId="0" borderId="5" xfId="3" applyFont="1" applyBorder="1" applyAlignment="1">
      <alignment wrapText="1"/>
    </xf>
    <xf numFmtId="0" fontId="11" fillId="0" borderId="5" xfId="3" applyFont="1" applyBorder="1" applyAlignment="1">
      <alignment wrapText="1"/>
    </xf>
    <xf numFmtId="0" fontId="9" fillId="0" borderId="5" xfId="0" applyFont="1" applyBorder="1" applyAlignment="1">
      <alignment wrapText="1"/>
    </xf>
    <xf numFmtId="0" fontId="9" fillId="3" borderId="5" xfId="0" applyFont="1" applyFill="1" applyBorder="1" applyAlignment="1">
      <alignment wrapText="1"/>
    </xf>
    <xf numFmtId="0" fontId="7" fillId="0" borderId="5" xfId="0" applyFont="1" applyBorder="1"/>
    <xf numFmtId="0" fontId="7" fillId="0" borderId="0" xfId="0" applyFont="1"/>
    <xf numFmtId="0" fontId="13" fillId="11" borderId="1" xfId="0" applyFont="1" applyFill="1" applyBorder="1" applyAlignment="1">
      <alignment wrapText="1"/>
    </xf>
    <xf numFmtId="0" fontId="13" fillId="11" borderId="1" xfId="0" applyFont="1" applyFill="1" applyBorder="1"/>
    <xf numFmtId="0" fontId="7" fillId="0" borderId="1" xfId="0" applyFont="1" applyBorder="1" applyAlignment="1">
      <alignment wrapText="1"/>
    </xf>
    <xf numFmtId="0" fontId="7" fillId="12" borderId="1" xfId="0" applyFont="1" applyFill="1" applyBorder="1"/>
    <xf numFmtId="0" fontId="7" fillId="0" borderId="1" xfId="0" applyFont="1" applyBorder="1"/>
    <xf numFmtId="43" fontId="7" fillId="12" borderId="1" xfId="1" applyFont="1" applyFill="1" applyBorder="1"/>
    <xf numFmtId="43" fontId="13" fillId="11" borderId="1" xfId="1" applyFont="1" applyFill="1" applyBorder="1"/>
    <xf numFmtId="0" fontId="7" fillId="6" borderId="1" xfId="0" applyFont="1" applyFill="1" applyBorder="1" applyProtection="1">
      <protection locked="0"/>
    </xf>
    <xf numFmtId="0" fontId="13" fillId="11" borderId="1" xfId="0" applyFont="1" applyFill="1" applyBorder="1" applyProtection="1">
      <protection locked="0"/>
    </xf>
    <xf numFmtId="0" fontId="7" fillId="11" borderId="1" xfId="0" applyFont="1" applyFill="1" applyBorder="1" applyProtection="1">
      <protection locked="0"/>
    </xf>
    <xf numFmtId="0" fontId="7" fillId="11" borderId="1" xfId="0" applyFont="1" applyFill="1" applyBorder="1"/>
    <xf numFmtId="43" fontId="7" fillId="11" borderId="1" xfId="1" applyFont="1" applyFill="1" applyBorder="1"/>
    <xf numFmtId="0" fontId="7" fillId="0" borderId="9" xfId="0" applyFont="1" applyBorder="1" applyAlignment="1">
      <alignment wrapText="1"/>
    </xf>
    <xf numFmtId="0" fontId="7" fillId="13" borderId="1" xfId="0" applyFont="1" applyFill="1" applyBorder="1"/>
    <xf numFmtId="0" fontId="7" fillId="14" borderId="0" xfId="0" applyFont="1" applyFill="1"/>
    <xf numFmtId="43" fontId="7" fillId="11" borderId="1" xfId="0" applyNumberFormat="1" applyFont="1" applyFill="1" applyBorder="1"/>
    <xf numFmtId="0" fontId="15" fillId="7" borderId="1" xfId="0" applyFont="1" applyFill="1" applyBorder="1"/>
    <xf numFmtId="0" fontId="7" fillId="0" borderId="1" xfId="0" applyFont="1" applyBorder="1" applyAlignment="1">
      <alignment horizontal="left" vertical="center" wrapText="1"/>
    </xf>
    <xf numFmtId="0" fontId="7" fillId="0" borderId="8" xfId="0" applyFont="1" applyBorder="1"/>
    <xf numFmtId="0" fontId="7" fillId="0" borderId="9" xfId="0" applyFont="1" applyBorder="1"/>
    <xf numFmtId="0" fontId="7" fillId="0" borderId="4" xfId="0" applyFont="1" applyBorder="1" applyAlignment="1">
      <alignment wrapText="1"/>
    </xf>
    <xf numFmtId="0" fontId="7" fillId="0" borderId="8" xfId="0" applyFont="1" applyBorder="1" applyAlignment="1">
      <alignment wrapText="1"/>
    </xf>
    <xf numFmtId="0" fontId="16" fillId="6" borderId="1" xfId="0" applyFont="1" applyFill="1" applyBorder="1" applyProtection="1">
      <protection locked="0"/>
    </xf>
    <xf numFmtId="0" fontId="7" fillId="0" borderId="0" xfId="0" applyFont="1" applyAlignment="1">
      <alignment wrapText="1"/>
    </xf>
    <xf numFmtId="164" fontId="7" fillId="9" borderId="1" xfId="1" applyNumberFormat="1" applyFont="1" applyFill="1" applyBorder="1" applyAlignment="1">
      <alignment wrapText="1"/>
    </xf>
    <xf numFmtId="164" fontId="7" fillId="9" borderId="1" xfId="0" applyNumberFormat="1" applyFont="1" applyFill="1" applyBorder="1" applyAlignment="1">
      <alignment wrapText="1"/>
    </xf>
    <xf numFmtId="164" fontId="11" fillId="3" borderId="5" xfId="1" applyNumberFormat="1" applyFont="1" applyFill="1" applyBorder="1" applyAlignment="1"/>
    <xf numFmtId="164" fontId="11" fillId="0" borderId="5" xfId="1" applyNumberFormat="1" applyFont="1" applyBorder="1" applyAlignment="1"/>
    <xf numFmtId="164" fontId="7" fillId="0" borderId="5" xfId="1" applyNumberFormat="1" applyFont="1" applyBorder="1"/>
    <xf numFmtId="164" fontId="7" fillId="3" borderId="5" xfId="1" applyNumberFormat="1" applyFont="1" applyFill="1" applyBorder="1"/>
    <xf numFmtId="0" fontId="7" fillId="0" borderId="0" xfId="0" applyFont="1" applyAlignment="1">
      <alignment horizontal="center" vertical="center"/>
    </xf>
    <xf numFmtId="0" fontId="7" fillId="3" borderId="1" xfId="0" applyFont="1" applyFill="1" applyBorder="1"/>
    <xf numFmtId="0" fontId="17" fillId="0" borderId="0" xfId="0" applyFont="1" applyAlignment="1">
      <alignment wrapText="1"/>
    </xf>
    <xf numFmtId="164" fontId="7" fillId="3" borderId="1" xfId="1" applyNumberFormat="1" applyFont="1" applyFill="1" applyBorder="1"/>
    <xf numFmtId="164" fontId="7" fillId="0" borderId="1" xfId="1" applyNumberFormat="1" applyFont="1" applyBorder="1"/>
    <xf numFmtId="164" fontId="7" fillId="0" borderId="0" xfId="0" applyNumberFormat="1" applyFont="1"/>
    <xf numFmtId="164" fontId="13" fillId="11" borderId="1" xfId="0" applyNumberFormat="1" applyFont="1" applyFill="1" applyBorder="1"/>
    <xf numFmtId="164" fontId="13" fillId="11" borderId="1" xfId="1" applyNumberFormat="1" applyFont="1" applyFill="1" applyBorder="1"/>
    <xf numFmtId="164" fontId="13" fillId="11" borderId="3" xfId="1" applyNumberFormat="1" applyFont="1" applyFill="1" applyBorder="1"/>
    <xf numFmtId="164" fontId="7" fillId="11" borderId="1" xfId="0" applyNumberFormat="1" applyFont="1" applyFill="1" applyBorder="1"/>
    <xf numFmtId="0" fontId="2" fillId="4" borderId="5" xfId="0" applyFont="1" applyFill="1" applyBorder="1" applyAlignment="1">
      <alignment horizontal="left" vertical="center" wrapText="1"/>
    </xf>
    <xf numFmtId="49" fontId="2" fillId="4" borderId="5" xfId="0" applyNumberFormat="1" applyFont="1" applyFill="1" applyBorder="1" applyAlignment="1">
      <alignment horizontal="left" vertical="center" wrapText="1"/>
    </xf>
    <xf numFmtId="49" fontId="2" fillId="4" borderId="8" xfId="0" applyNumberFormat="1"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0" fontId="2" fillId="2" borderId="1" xfId="0" applyFont="1" applyFill="1" applyBorder="1" applyAlignment="1">
      <alignment horizontal="left" vertical="center" wrapText="1"/>
    </xf>
    <xf numFmtId="0" fontId="7" fillId="0" borderId="0" xfId="0" applyFont="1" applyAlignment="1">
      <alignment vertical="center" wrapText="1"/>
    </xf>
    <xf numFmtId="0" fontId="13" fillId="0" borderId="0" xfId="0" applyFont="1" applyAlignment="1">
      <alignment wrapText="1"/>
    </xf>
    <xf numFmtId="164" fontId="7" fillId="0" borderId="0" xfId="1" applyNumberFormat="1" applyFont="1" applyFill="1" applyBorder="1"/>
    <xf numFmtId="164" fontId="7" fillId="0" borderId="1" xfId="1" applyNumberFormat="1" applyFont="1" applyBorder="1" applyAlignment="1">
      <alignment horizontal="center" vertical="center"/>
    </xf>
    <xf numFmtId="0" fontId="7" fillId="0" borderId="1" xfId="0" applyFont="1" applyBorder="1" applyAlignment="1">
      <alignment horizontal="center" vertical="center"/>
    </xf>
    <xf numFmtId="0" fontId="7" fillId="6" borderId="1" xfId="0" applyFont="1" applyFill="1" applyBorder="1" applyAlignment="1" applyProtection="1">
      <alignment wrapText="1"/>
      <protection locked="0"/>
    </xf>
    <xf numFmtId="164" fontId="7" fillId="6" borderId="1" xfId="0" applyNumberFormat="1" applyFont="1" applyFill="1" applyBorder="1" applyProtection="1">
      <protection locked="0"/>
    </xf>
    <xf numFmtId="0" fontId="7" fillId="0" borderId="0" xfId="0" applyFont="1" applyAlignment="1">
      <alignment vertical="center"/>
    </xf>
    <xf numFmtId="43" fontId="7" fillId="12" borderId="1" xfId="0" applyNumberFormat="1" applyFont="1" applyFill="1" applyBorder="1"/>
    <xf numFmtId="0" fontId="8" fillId="15" borderId="1" xfId="0" applyFont="1" applyFill="1" applyBorder="1" applyAlignment="1">
      <alignment wrapText="1"/>
    </xf>
    <xf numFmtId="0" fontId="8" fillId="16" borderId="1" xfId="0" applyFont="1" applyFill="1" applyBorder="1" applyAlignment="1">
      <alignment wrapText="1"/>
    </xf>
    <xf numFmtId="0" fontId="11" fillId="15" borderId="5" xfId="3" applyFont="1" applyFill="1" applyBorder="1" applyAlignment="1">
      <alignment wrapText="1"/>
    </xf>
    <xf numFmtId="0" fontId="11" fillId="3" borderId="1" xfId="3" applyFont="1" applyFill="1" applyBorder="1" applyAlignment="1">
      <alignment wrapText="1"/>
    </xf>
    <xf numFmtId="49" fontId="2" fillId="5" borderId="12" xfId="0" applyNumberFormat="1" applyFont="1" applyFill="1" applyBorder="1" applyAlignment="1">
      <alignment horizontal="left" vertical="top" wrapText="1"/>
    </xf>
    <xf numFmtId="0" fontId="4" fillId="3" borderId="12" xfId="0" applyFont="1" applyFill="1" applyBorder="1" applyAlignment="1">
      <alignment horizontal="left" vertical="top" wrapText="1"/>
    </xf>
    <xf numFmtId="0" fontId="4" fillId="0" borderId="12" xfId="0" applyFont="1" applyBorder="1" applyAlignment="1">
      <alignment horizontal="left" vertical="top" wrapText="1"/>
    </xf>
    <xf numFmtId="0" fontId="4" fillId="3" borderId="12" xfId="3" applyFont="1" applyFill="1" applyBorder="1" applyAlignment="1">
      <alignment horizontal="left" vertical="top" wrapText="1"/>
    </xf>
    <xf numFmtId="0" fontId="4" fillId="0" borderId="12" xfId="3" applyFont="1" applyBorder="1" applyAlignment="1">
      <alignment horizontal="left" vertical="top" wrapText="1"/>
    </xf>
    <xf numFmtId="0" fontId="4" fillId="3" borderId="12" xfId="0" applyFont="1" applyFill="1" applyBorder="1" applyAlignment="1">
      <alignment vertical="top" wrapText="1"/>
    </xf>
    <xf numFmtId="0" fontId="4" fillId="0" borderId="12" xfId="0" applyFont="1" applyBorder="1" applyAlignment="1">
      <alignment horizontal="right" vertical="top"/>
    </xf>
    <xf numFmtId="49" fontId="2" fillId="4" borderId="0" xfId="0" applyNumberFormat="1" applyFont="1" applyFill="1" applyAlignment="1">
      <alignment horizontal="left" vertical="center" wrapText="1"/>
    </xf>
    <xf numFmtId="49" fontId="2" fillId="4" borderId="6" xfId="0" applyNumberFormat="1"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6" xfId="0" applyFont="1" applyFill="1" applyBorder="1" applyAlignment="1">
      <alignment horizontal="center" vertical="center" wrapText="1"/>
    </xf>
    <xf numFmtId="0" fontId="8" fillId="3" borderId="2" xfId="0" applyFont="1" applyFill="1" applyBorder="1"/>
    <xf numFmtId="0" fontId="8" fillId="0" borderId="2" xfId="0" applyFont="1" applyBorder="1"/>
    <xf numFmtId="0" fontId="8" fillId="3" borderId="7" xfId="0" applyFont="1" applyFill="1" applyBorder="1"/>
    <xf numFmtId="0" fontId="8" fillId="3" borderId="8" xfId="0" applyFont="1" applyFill="1" applyBorder="1"/>
    <xf numFmtId="0" fontId="8" fillId="3" borderId="8" xfId="0" applyFont="1" applyFill="1" applyBorder="1" applyAlignment="1">
      <alignment wrapText="1"/>
    </xf>
    <xf numFmtId="0" fontId="8" fillId="3" borderId="8" xfId="0" applyFont="1" applyFill="1" applyBorder="1" applyAlignment="1">
      <alignment horizontal="center" vertical="center"/>
    </xf>
    <xf numFmtId="0" fontId="9" fillId="3" borderId="8" xfId="0" applyFont="1" applyFill="1" applyBorder="1" applyAlignment="1">
      <alignment wrapText="1"/>
    </xf>
    <xf numFmtId="0" fontId="8" fillId="0" borderId="12" xfId="0" applyFont="1" applyBorder="1"/>
    <xf numFmtId="0" fontId="8" fillId="0" borderId="5" xfId="0" applyFont="1" applyBorder="1"/>
    <xf numFmtId="0" fontId="8" fillId="0" borderId="5" xfId="0" applyFont="1" applyBorder="1" applyAlignment="1">
      <alignment wrapText="1"/>
    </xf>
    <xf numFmtId="0" fontId="8" fillId="0" borderId="5" xfId="0" applyFont="1" applyBorder="1" applyAlignment="1">
      <alignment horizontal="center" vertical="center"/>
    </xf>
    <xf numFmtId="0" fontId="7" fillId="0" borderId="1" xfId="0" applyFont="1" applyBorder="1" applyAlignment="1">
      <alignment horizontal="center" vertical="center" wrapText="1"/>
    </xf>
    <xf numFmtId="0" fontId="14" fillId="7" borderId="11" xfId="0" applyFont="1" applyFill="1" applyBorder="1" applyAlignment="1">
      <alignment horizontal="center" vertical="center"/>
    </xf>
    <xf numFmtId="0" fontId="14" fillId="7" borderId="10" xfId="0" applyFont="1" applyFill="1" applyBorder="1" applyAlignment="1">
      <alignment horizontal="center" vertical="center"/>
    </xf>
    <xf numFmtId="0" fontId="14" fillId="11" borderId="1" xfId="0" applyFont="1" applyFill="1" applyBorder="1" applyAlignment="1">
      <alignment horizontal="center" vertical="center"/>
    </xf>
    <xf numFmtId="0" fontId="12" fillId="7" borderId="1" xfId="0" applyFont="1" applyFill="1" applyBorder="1" applyAlignment="1">
      <alignment horizontal="center"/>
    </xf>
    <xf numFmtId="0" fontId="7" fillId="10" borderId="1" xfId="0" applyFont="1" applyFill="1" applyBorder="1" applyAlignment="1">
      <alignment horizontal="center" vertical="center" wrapText="1"/>
    </xf>
  </cellXfs>
  <cellStyles count="4">
    <cellStyle name="Komma" xfId="1" builtinId="3"/>
    <cellStyle name="Normal" xfId="0" builtinId="0"/>
    <cellStyle name="Normal 2" xfId="3" xr:uid="{42E20D8C-BCB3-4188-A456-1DC2279F6DF3}"/>
    <cellStyle name="Normal_Ark1" xfId="2" xr:uid="{3E444310-84E0-4485-97C6-0C3C938DFC5B}"/>
  </cellStyles>
  <dxfs count="20">
    <dxf>
      <font>
        <b val="0"/>
        <i val="0"/>
        <strike val="0"/>
        <condense val="0"/>
        <extend val="0"/>
        <outline val="0"/>
        <shadow val="0"/>
        <u val="none"/>
        <vertAlign val="baseline"/>
        <sz val="10"/>
        <color theme="1"/>
        <name val="Oslo Sans Office"/>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Oslo Sans Office"/>
        <scheme val="none"/>
      </font>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Oslo Sans Office"/>
        <scheme val="none"/>
      </font>
      <fill>
        <patternFill patternType="solid">
          <fgColor theme="4" tint="0.79998168889431442"/>
          <bgColor theme="4" tint="0.79998168889431442"/>
        </patternFill>
      </fill>
      <border diagonalUp="0" diagonalDown="0">
        <left/>
        <right style="thin">
          <color indexed="64"/>
        </right>
        <top style="thin">
          <color indexed="64"/>
        </top>
        <bottom style="thin">
          <color indexed="64"/>
        </bottom>
        <vertical/>
        <horizontal/>
      </border>
    </dxf>
    <dxf>
      <border outline="0">
        <left style="thin">
          <color indexed="64"/>
        </left>
        <top style="thin">
          <color indexed="64"/>
        </top>
        <bottom style="thin">
          <color indexed="64"/>
        </bottom>
      </border>
    </dxf>
    <dxf>
      <font>
        <b/>
        <i val="0"/>
        <strike val="0"/>
        <condense val="0"/>
        <extend val="0"/>
        <outline val="0"/>
        <shadow val="0"/>
        <u val="none"/>
        <vertAlign val="baseline"/>
        <sz val="10"/>
        <color auto="1"/>
        <name val="Oslo Sans Office"/>
        <scheme val="none"/>
      </font>
      <numFmt numFmtId="30" formatCode="@"/>
      <fill>
        <patternFill patternType="solid">
          <fgColor theme="4"/>
          <bgColor theme="0" tint="-0.14999847407452621"/>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Oslo Sans Office"/>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8"/>
        <color auto="1"/>
        <name val="Oslo Sans Office"/>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auto="1"/>
        <name val="Oslo Sans Office"/>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auto="1"/>
        <name val="Oslo Sans Office"/>
        <scheme val="none"/>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auto="1"/>
        <name val="Oslo Sans Office"/>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auto="1"/>
        <name val="Oslo Sans Office"/>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indexed="64"/>
        </top>
        <bottom/>
        <vertical/>
        <horizontal/>
      </border>
    </dxf>
    <dxf>
      <border outline="0">
        <left style="thin">
          <color indexed="64"/>
        </left>
        <top style="thin">
          <color indexed="64"/>
        </top>
        <bottom style="thin">
          <color indexed="64"/>
        </bottom>
      </border>
    </dxf>
    <dxf>
      <font>
        <b val="0"/>
        <i val="0"/>
        <strike val="0"/>
        <condense val="0"/>
        <extend val="0"/>
        <outline val="0"/>
        <shadow val="0"/>
        <u val="none"/>
        <vertAlign val="baseline"/>
        <sz val="10"/>
        <color auto="1"/>
        <name val="Oslo Sans Office"/>
        <scheme val="none"/>
      </font>
      <fill>
        <patternFill patternType="solid">
          <fgColor theme="4" tint="0.79998168889431442"/>
          <bgColor theme="4" tint="0.79998168889431442"/>
        </patternFill>
      </fill>
      <alignment horizontal="general" vertical="top" textRotation="0" wrapText="1" indent="0" justifyLastLine="0" shrinkToFit="0" readingOrder="0"/>
    </dxf>
    <dxf>
      <font>
        <b/>
        <i val="0"/>
        <strike val="0"/>
        <condense val="0"/>
        <extend val="0"/>
        <outline val="0"/>
        <shadow val="0"/>
        <u val="none"/>
        <vertAlign val="baseline"/>
        <sz val="10"/>
        <color auto="1"/>
        <name val="Oslo Sans Office"/>
        <scheme val="none"/>
      </font>
      <numFmt numFmtId="30" formatCode="@"/>
      <fill>
        <patternFill patternType="solid">
          <fgColor theme="4"/>
          <bgColor theme="0" tint="-0.14999847407452621"/>
        </patternFill>
      </fill>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550545</xdr:colOff>
      <xdr:row>0</xdr:row>
      <xdr:rowOff>45720</xdr:rowOff>
    </xdr:from>
    <xdr:to>
      <xdr:col>15</xdr:col>
      <xdr:colOff>289282</xdr:colOff>
      <xdr:row>1</xdr:row>
      <xdr:rowOff>1936049</xdr:rowOff>
    </xdr:to>
    <xdr:pic>
      <xdr:nvPicPr>
        <xdr:cNvPr id="2" name="Bilde 1">
          <a:extLst>
            <a:ext uri="{FF2B5EF4-FFF2-40B4-BE49-F238E27FC236}">
              <a16:creationId xmlns:a16="http://schemas.microsoft.com/office/drawing/2014/main" id="{DC5C57A0-5067-52A7-22C1-425EB1E8F4A8}"/>
            </a:ext>
          </a:extLst>
        </xdr:cNvPr>
        <xdr:cNvPicPr>
          <a:picLocks noChangeAspect="1"/>
        </xdr:cNvPicPr>
      </xdr:nvPicPr>
      <xdr:blipFill>
        <a:blip xmlns:r="http://schemas.openxmlformats.org/officeDocument/2006/relationships" r:embed="rId1"/>
        <a:stretch>
          <a:fillRect/>
        </a:stretch>
      </xdr:blipFill>
      <xdr:spPr>
        <a:xfrm>
          <a:off x="4531995" y="45720"/>
          <a:ext cx="10812502" cy="2103689"/>
        </a:xfrm>
        <a:prstGeom prst="rect">
          <a:avLst/>
        </a:prstGeom>
      </xdr:spPr>
    </xdr:pic>
    <xdr:clientData/>
  </xdr:twoCellAnchor>
  <xdr:twoCellAnchor editAs="oneCell">
    <xdr:from>
      <xdr:col>1</xdr:col>
      <xdr:colOff>478155</xdr:colOff>
      <xdr:row>2</xdr:row>
      <xdr:rowOff>162253</xdr:rowOff>
    </xdr:from>
    <xdr:to>
      <xdr:col>14</xdr:col>
      <xdr:colOff>721535</xdr:colOff>
      <xdr:row>19</xdr:row>
      <xdr:rowOff>503801</xdr:rowOff>
    </xdr:to>
    <xdr:pic>
      <xdr:nvPicPr>
        <xdr:cNvPr id="3" name="Bilde 2">
          <a:extLst>
            <a:ext uri="{FF2B5EF4-FFF2-40B4-BE49-F238E27FC236}">
              <a16:creationId xmlns:a16="http://schemas.microsoft.com/office/drawing/2014/main" id="{663AAA95-8895-56B0-F449-9C37AB291E76}"/>
            </a:ext>
          </a:extLst>
        </xdr:cNvPr>
        <xdr:cNvPicPr>
          <a:picLocks noChangeAspect="1"/>
        </xdr:cNvPicPr>
      </xdr:nvPicPr>
      <xdr:blipFill>
        <a:blip xmlns:r="http://schemas.openxmlformats.org/officeDocument/2006/relationships" r:embed="rId2"/>
        <a:stretch>
          <a:fillRect/>
        </a:stretch>
      </xdr:blipFill>
      <xdr:spPr>
        <a:xfrm>
          <a:off x="4497705" y="2476828"/>
          <a:ext cx="10149380" cy="6780448"/>
        </a:xfrm>
        <a:prstGeom prst="rect">
          <a:avLst/>
        </a:prstGeom>
      </xdr:spPr>
    </xdr:pic>
    <xdr:clientData/>
  </xdr:twoCellAnchor>
  <xdr:twoCellAnchor>
    <xdr:from>
      <xdr:col>13</xdr:col>
      <xdr:colOff>400050</xdr:colOff>
      <xdr:row>1</xdr:row>
      <xdr:rowOff>781050</xdr:rowOff>
    </xdr:from>
    <xdr:to>
      <xdr:col>13</xdr:col>
      <xdr:colOff>628650</xdr:colOff>
      <xdr:row>3</xdr:row>
      <xdr:rowOff>533400</xdr:rowOff>
    </xdr:to>
    <xdr:cxnSp macro="">
      <xdr:nvCxnSpPr>
        <xdr:cNvPr id="5" name="Rett pilkobling 4">
          <a:extLst>
            <a:ext uri="{FF2B5EF4-FFF2-40B4-BE49-F238E27FC236}">
              <a16:creationId xmlns:a16="http://schemas.microsoft.com/office/drawing/2014/main" id="{65A5FFC3-DB21-52A4-7D9A-38D727A82496}"/>
            </a:ext>
          </a:extLst>
        </xdr:cNvPr>
        <xdr:cNvCxnSpPr/>
      </xdr:nvCxnSpPr>
      <xdr:spPr>
        <a:xfrm flipH="1">
          <a:off x="13563600" y="1057275"/>
          <a:ext cx="228600" cy="2009775"/>
        </a:xfrm>
        <a:prstGeom prst="straightConnector1">
          <a:avLst/>
        </a:prstGeom>
        <a:ln>
          <a:headEnd type="triangle"/>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352425</xdr:colOff>
      <xdr:row>1</xdr:row>
      <xdr:rowOff>767715</xdr:rowOff>
    </xdr:from>
    <xdr:to>
      <xdr:col>9</xdr:col>
      <xdr:colOff>659130</xdr:colOff>
      <xdr:row>1</xdr:row>
      <xdr:rowOff>1600200</xdr:rowOff>
    </xdr:to>
    <xdr:sp macro="" textlink="">
      <xdr:nvSpPr>
        <xdr:cNvPr id="6" name="Rektangel 5">
          <a:extLst>
            <a:ext uri="{FF2B5EF4-FFF2-40B4-BE49-F238E27FC236}">
              <a16:creationId xmlns:a16="http://schemas.microsoft.com/office/drawing/2014/main" id="{E858F22C-9249-0051-90AE-066FCB7B3EDD}"/>
            </a:ext>
          </a:extLst>
        </xdr:cNvPr>
        <xdr:cNvSpPr/>
      </xdr:nvSpPr>
      <xdr:spPr>
        <a:xfrm>
          <a:off x="5133975" y="1043940"/>
          <a:ext cx="5640705" cy="832485"/>
        </a:xfrm>
        <a:prstGeom prst="rect">
          <a:avLst/>
        </a:prstGeom>
        <a:noFill/>
        <a:ln w="3810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2CCF4CA-7E19-4569-95B9-073AFC8C9273}" name="Tabell1" displayName="Tabell1" ref="B2:J90" totalsRowShown="0" headerRowDxfId="19" dataDxfId="18" tableBorderDxfId="17">
  <autoFilter ref="B2:J90" xr:uid="{92CCF4CA-7E19-4569-95B9-073AFC8C9273}"/>
  <tableColumns count="9">
    <tableColumn id="1" xr3:uid="{8877E328-9B96-4922-A682-562599A5F2CC}" name="Anleggs-nummer" dataDxfId="16"/>
    <tableColumn id="2" xr3:uid="{873DBB93-0C3A-457B-A2B9-501A8F5D229C}" name="Område" dataDxfId="15"/>
    <tableColumn id="3" xr3:uid="{FF276927-B617-4D1E-9940-E6B9986DE553}" name="Forvaltningsenhet"/>
    <tableColumn id="4" xr3:uid="{36FFFE31-65F4-46E2-98F1-60DE193A6FF3}" name="Gate/vei"/>
    <tableColumn id="5" xr3:uid="{D5EA0F3A-827E-4EEE-BD46-1CB966A670A6}" name="Nr"/>
    <tableColumn id="6" xr3:uid="{5E3B69D8-CC8E-4EAB-96C7-0471CAEBA114}" name="Eiendomstype " dataDxfId="14"/>
    <tableColumn id="7" xr3:uid="{9B1BAEE0-EFCB-44F0-A4D9-67892C778E3D}" name="Driftsstatus" dataDxfId="13"/>
    <tableColumn id="8" xr3:uid="{A0024BD0-3EAC-4399-969C-DA2019CA4EDC}" name="Bydel" dataDxfId="12"/>
    <tableColumn id="9" xr3:uid="{859D1C7E-84C9-49FC-A128-8DD75834EE94}" name="Kommentar/instruk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2EAD3BB-B1E1-4BC3-99F5-D466412E3051}" name="Tabell2" displayName="Tabell2" ref="B2:J91" totalsRowShown="0" headerRowDxfId="10" tableBorderDxfId="9">
  <autoFilter ref="B2:J91" xr:uid="{12EAD3BB-B1E1-4BC3-99F5-D466412E3051}"/>
  <sortState xmlns:xlrd2="http://schemas.microsoft.com/office/spreadsheetml/2017/richdata2" ref="B3:J91">
    <sortCondition ref="I2:I91"/>
  </sortState>
  <tableColumns count="9">
    <tableColumn id="1" xr3:uid="{0F9DB5E5-DD0B-48DF-A3C7-2D40361B686A}" name="Anleggs-nummer" dataDxfId="8"/>
    <tableColumn id="2" xr3:uid="{8C6E3EA5-63AE-4C06-9688-372B8CB938C9}" name="Område" dataDxfId="7"/>
    <tableColumn id="3" xr3:uid="{4D0841F2-2315-4C72-9182-83AA94186396}" name="Forvaltningsenhet" dataDxfId="6"/>
    <tableColumn id="4" xr3:uid="{FCDFB58C-DA2B-4C34-AE35-ADE41E0BE8FF}" name="Gate/vei" dataDxfId="5"/>
    <tableColumn id="5" xr3:uid="{2A4BC1D7-1B81-4664-8175-4FEAFD9FE961}" name="Nr" dataDxfId="4"/>
    <tableColumn id="6" xr3:uid="{6449ACF4-5172-4250-A6A7-DF6A4C9F8768}" name="Eiendomstype " dataDxfId="3"/>
    <tableColumn id="7" xr3:uid="{461EB9EA-5939-4EA7-A665-B3369A3F84C3}" name="Driftsstatus" dataDxfId="2"/>
    <tableColumn id="8" xr3:uid="{739B9DC9-E078-4727-86A0-DA300570976E}" name="Bydel" dataDxfId="1"/>
    <tableColumn id="9" xr3:uid="{29CADB46-B587-43EC-89F3-90B4B2E8FE0F}" name="Kommentar/instruks" dataDxfId="0"/>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BD420-572C-4981-9B46-9B7542B23D7E}">
  <sheetPr>
    <tabColor theme="6" tint="0.59999389629810485"/>
  </sheetPr>
  <dimension ref="A3:E18"/>
  <sheetViews>
    <sheetView tabSelected="1" workbookViewId="0">
      <selection activeCell="E7" sqref="E7"/>
    </sheetView>
  </sheetViews>
  <sheetFormatPr baseColWidth="10" defaultColWidth="11.5703125" defaultRowHeight="17.25" x14ac:dyDescent="0.35"/>
  <cols>
    <col min="1" max="1" width="14.42578125" style="71" customWidth="1"/>
    <col min="2" max="2" width="24.28515625" style="71" customWidth="1"/>
    <col min="3" max="3" width="27.85546875" style="71" customWidth="1"/>
    <col min="4" max="4" width="34.42578125" style="71" customWidth="1"/>
    <col min="5" max="5" width="42.85546875" style="71" customWidth="1"/>
    <col min="6" max="16384" width="11.5703125" style="71"/>
  </cols>
  <sheetData>
    <row r="3" spans="1:5" x14ac:dyDescent="0.35">
      <c r="B3" s="72" t="s">
        <v>677</v>
      </c>
      <c r="C3" s="94" t="s">
        <v>678</v>
      </c>
    </row>
    <row r="6" spans="1:5" x14ac:dyDescent="0.35">
      <c r="A6" s="119"/>
      <c r="B6" s="72" t="s">
        <v>708</v>
      </c>
      <c r="C6" s="73" t="s">
        <v>674</v>
      </c>
      <c r="D6" s="73" t="s">
        <v>675</v>
      </c>
      <c r="E6" s="73" t="s">
        <v>676</v>
      </c>
    </row>
    <row r="7" spans="1:5" ht="34.5" x14ac:dyDescent="0.35">
      <c r="A7" s="120"/>
      <c r="B7" s="74" t="s">
        <v>683</v>
      </c>
      <c r="C7" s="126">
        <f>'Enhetspriser øst'!F6</f>
        <v>0</v>
      </c>
      <c r="D7" s="126">
        <f>'Enhetspriser øst'!F29</f>
        <v>0</v>
      </c>
      <c r="E7" s="126">
        <f>'Enhetspriser øst'!F30</f>
        <v>0</v>
      </c>
    </row>
    <row r="8" spans="1:5" ht="34.5" x14ac:dyDescent="0.35">
      <c r="A8" s="120"/>
      <c r="B8" s="74" t="s">
        <v>684</v>
      </c>
      <c r="C8" s="126">
        <f>'Enhetspriser vest'!F6</f>
        <v>0</v>
      </c>
      <c r="D8" s="126">
        <f>'Enhetspriser vest'!F29</f>
        <v>0</v>
      </c>
      <c r="E8" s="126">
        <f>'Enhetspriser vest'!F30</f>
        <v>0</v>
      </c>
    </row>
    <row r="15" spans="1:5" x14ac:dyDescent="0.35">
      <c r="B15" s="72" t="s">
        <v>674</v>
      </c>
      <c r="C15" s="72" t="s">
        <v>685</v>
      </c>
      <c r="D15" s="72" t="s">
        <v>686</v>
      </c>
    </row>
    <row r="16" spans="1:5" ht="34.5" x14ac:dyDescent="0.35">
      <c r="B16" s="74" t="s">
        <v>683</v>
      </c>
      <c r="C16" s="121">
        <v>94513</v>
      </c>
      <c r="D16" s="122">
        <v>79</v>
      </c>
    </row>
    <row r="17" spans="2:4" ht="34.5" x14ac:dyDescent="0.35">
      <c r="B17" s="74" t="s">
        <v>684</v>
      </c>
      <c r="C17" s="121">
        <v>84998</v>
      </c>
      <c r="D17" s="122">
        <v>83</v>
      </c>
    </row>
    <row r="18" spans="2:4" x14ac:dyDescent="0.35">
      <c r="C18" s="107"/>
    </row>
  </sheetData>
  <sheetProtection algorithmName="SHA-512" hashValue="lzwZJgZNF9fLgMzKmGcleIqEqvcGp88UZ0BX88NGxVn+PHOLx5edx9aBvdQFhKJXkkTng+CeKaXysCtlWdoy+Q==" saltValue="nm7bdeg7c75LsElZnxV7e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8F7E5-D847-4C00-9455-76AFEB09691F}">
  <sheetPr>
    <tabColor theme="8" tint="0.59999389629810485"/>
  </sheetPr>
  <dimension ref="A1:A21"/>
  <sheetViews>
    <sheetView topLeftCell="A6" workbookViewId="0">
      <selection activeCell="A20" sqref="A20"/>
    </sheetView>
  </sheetViews>
  <sheetFormatPr baseColWidth="10" defaultRowHeight="17.25" x14ac:dyDescent="0.35"/>
  <cols>
    <col min="1" max="1" width="60.28515625" style="71" customWidth="1"/>
  </cols>
  <sheetData>
    <row r="1" spans="1:1" ht="21.75" x14ac:dyDescent="0.45">
      <c r="A1" s="88" t="s">
        <v>665</v>
      </c>
    </row>
    <row r="2" spans="1:1" ht="160.5" customHeight="1" x14ac:dyDescent="0.25">
      <c r="A2" s="153" t="s">
        <v>709</v>
      </c>
    </row>
    <row r="3" spans="1:1" x14ac:dyDescent="0.35">
      <c r="A3" s="73" t="s">
        <v>666</v>
      </c>
    </row>
    <row r="4" spans="1:1" ht="145.15" customHeight="1" x14ac:dyDescent="0.25">
      <c r="A4" s="89" t="s">
        <v>702</v>
      </c>
    </row>
    <row r="7" spans="1:1" x14ac:dyDescent="0.35">
      <c r="A7" s="73" t="s">
        <v>667</v>
      </c>
    </row>
    <row r="8" spans="1:1" x14ac:dyDescent="0.35">
      <c r="A8" s="90" t="s">
        <v>668</v>
      </c>
    </row>
    <row r="9" spans="1:1" ht="34.5" x14ac:dyDescent="0.35">
      <c r="A9" s="84" t="s">
        <v>669</v>
      </c>
    </row>
    <row r="10" spans="1:1" x14ac:dyDescent="0.35">
      <c r="A10" s="91" t="s">
        <v>670</v>
      </c>
    </row>
    <row r="11" spans="1:1" ht="51.75" x14ac:dyDescent="0.35">
      <c r="A11" s="92" t="s">
        <v>671</v>
      </c>
    </row>
    <row r="12" spans="1:1" ht="34.5" x14ac:dyDescent="0.35">
      <c r="A12" s="92" t="s">
        <v>705</v>
      </c>
    </row>
    <row r="15" spans="1:1" x14ac:dyDescent="0.35">
      <c r="A15" s="73" t="s">
        <v>672</v>
      </c>
    </row>
    <row r="16" spans="1:1" ht="34.5" x14ac:dyDescent="0.35">
      <c r="A16" s="74" t="s">
        <v>706</v>
      </c>
    </row>
    <row r="19" spans="1:1" x14ac:dyDescent="0.35">
      <c r="A19" s="73" t="s">
        <v>647</v>
      </c>
    </row>
    <row r="20" spans="1:1" ht="103.5" x14ac:dyDescent="0.35">
      <c r="A20" s="93" t="s">
        <v>707</v>
      </c>
    </row>
    <row r="21" spans="1:1" ht="51.75" x14ac:dyDescent="0.35">
      <c r="A21" s="92" t="s">
        <v>673</v>
      </c>
    </row>
  </sheetData>
  <sheetProtection algorithmName="SHA-512" hashValue="whSjZcJ2RbhNtSbzTgHpa6u+5LooyRBCKaw3tZLlNriOU1hw9jyhvLyfG3u4fMi1hE/wIrgmISRKG7e1lX0BOQ==" saltValue="+fcSWyY4zUKTiVprQYJeI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0F31A-3E5B-43D2-9637-039973BD4990}">
  <sheetPr>
    <tabColor theme="3" tint="0.89999084444715716"/>
  </sheetPr>
  <dimension ref="A1:S90"/>
  <sheetViews>
    <sheetView topLeftCell="B1" zoomScale="70" zoomScaleNormal="70" workbookViewId="0">
      <selection activeCell="W18" sqref="W18"/>
    </sheetView>
  </sheetViews>
  <sheetFormatPr baseColWidth="10" defaultColWidth="11.42578125" defaultRowHeight="17.25" x14ac:dyDescent="0.35"/>
  <cols>
    <col min="1" max="1" width="12.28515625" style="71" hidden="1" customWidth="1"/>
    <col min="2" max="2" width="16" style="71" customWidth="1"/>
    <col min="3" max="3" width="8.85546875" style="71" customWidth="1"/>
    <col min="4" max="4" width="23" style="71" customWidth="1"/>
    <col min="5" max="5" width="21.140625" style="71" customWidth="1"/>
    <col min="6" max="6" width="11.42578125" style="102"/>
    <col min="7" max="7" width="13.5703125" style="95" customWidth="1"/>
    <col min="8" max="8" width="8.140625" style="95" customWidth="1"/>
    <col min="9" max="9" width="13.28515625" style="71" customWidth="1"/>
    <col min="10" max="10" width="28.7109375" style="71" customWidth="1"/>
    <col min="11" max="11" width="9.42578125" style="71" customWidth="1"/>
    <col min="12" max="12" width="17.140625" style="71" customWidth="1"/>
    <col min="13" max="13" width="15.85546875" style="71" customWidth="1"/>
    <col min="14" max="14" width="17.7109375" style="71" customWidth="1"/>
    <col min="15" max="15" width="22.5703125" style="71" customWidth="1"/>
    <col min="16" max="16" width="21.7109375" style="71" customWidth="1"/>
    <col min="17" max="17" width="20.140625" style="71" customWidth="1"/>
    <col min="18" max="18" width="23" style="71" customWidth="1"/>
    <col min="19" max="19" width="32.28515625" style="71" customWidth="1"/>
    <col min="20" max="16384" width="11.42578125" style="71"/>
  </cols>
  <sheetData>
    <row r="1" spans="1:19" s="125" customFormat="1" ht="46.9" customHeight="1" x14ac:dyDescent="0.25">
      <c r="A1" s="154" t="s">
        <v>710</v>
      </c>
      <c r="B1" s="155"/>
      <c r="C1" s="155"/>
      <c r="D1" s="155"/>
      <c r="E1" s="155"/>
      <c r="F1" s="155"/>
      <c r="G1" s="155"/>
      <c r="H1" s="155"/>
      <c r="I1" s="155"/>
      <c r="J1" s="155"/>
      <c r="K1" s="155"/>
      <c r="L1" s="155"/>
      <c r="M1" s="155"/>
      <c r="N1" s="155"/>
      <c r="O1" s="156" t="s">
        <v>664</v>
      </c>
      <c r="P1" s="156"/>
      <c r="Q1" s="156"/>
      <c r="R1" s="156"/>
      <c r="S1" s="156"/>
    </row>
    <row r="2" spans="1:19" s="118" customFormat="1" ht="57" customHeight="1" x14ac:dyDescent="0.25">
      <c r="A2" s="112" t="s">
        <v>5</v>
      </c>
      <c r="B2" s="113" t="s">
        <v>1</v>
      </c>
      <c r="C2" s="113" t="s">
        <v>566</v>
      </c>
      <c r="D2" s="113" t="s">
        <v>0</v>
      </c>
      <c r="E2" s="112" t="s">
        <v>2</v>
      </c>
      <c r="F2" s="46" t="s">
        <v>3</v>
      </c>
      <c r="G2" s="113" t="s">
        <v>593</v>
      </c>
      <c r="H2" s="113" t="s">
        <v>4</v>
      </c>
      <c r="I2" s="113" t="s">
        <v>589</v>
      </c>
      <c r="J2" s="113" t="s">
        <v>571</v>
      </c>
      <c r="K2" s="112" t="s">
        <v>679</v>
      </c>
      <c r="L2" s="113" t="s">
        <v>569</v>
      </c>
      <c r="M2" s="113" t="s">
        <v>570</v>
      </c>
      <c r="N2" s="114" t="s">
        <v>577</v>
      </c>
      <c r="O2" s="117" t="s">
        <v>621</v>
      </c>
      <c r="P2" s="50" t="s">
        <v>622</v>
      </c>
      <c r="Q2" s="50" t="s">
        <v>623</v>
      </c>
      <c r="R2" s="51" t="s">
        <v>624</v>
      </c>
      <c r="S2" s="51" t="s">
        <v>625</v>
      </c>
    </row>
    <row r="3" spans="1:19" s="95" customFormat="1" ht="20.25" customHeight="1" x14ac:dyDescent="0.35">
      <c r="A3" s="47"/>
      <c r="B3" s="48"/>
      <c r="C3" s="48"/>
      <c r="D3" s="48"/>
      <c r="E3" s="47"/>
      <c r="F3" s="49"/>
      <c r="G3" s="48"/>
      <c r="H3" s="48"/>
      <c r="I3" s="48"/>
      <c r="J3" s="48"/>
      <c r="K3" s="108">
        <f t="shared" ref="K3:R3" si="0">SUM(K4:K90)</f>
        <v>79</v>
      </c>
      <c r="L3" s="109">
        <f t="shared" si="0"/>
        <v>94513</v>
      </c>
      <c r="M3" s="109">
        <f t="shared" si="0"/>
        <v>94513</v>
      </c>
      <c r="N3" s="110">
        <f t="shared" si="0"/>
        <v>97685</v>
      </c>
      <c r="O3" s="96">
        <f t="shared" si="0"/>
        <v>0</v>
      </c>
      <c r="P3" s="96">
        <f t="shared" si="0"/>
        <v>0</v>
      </c>
      <c r="Q3" s="96">
        <f t="shared" si="0"/>
        <v>0</v>
      </c>
      <c r="R3" s="96">
        <f t="shared" si="0"/>
        <v>0</v>
      </c>
      <c r="S3" s="97">
        <f>O3+P3+Q3+R3</f>
        <v>0</v>
      </c>
    </row>
    <row r="4" spans="1:19" ht="31.5" x14ac:dyDescent="0.35">
      <c r="A4" s="2">
        <v>53212</v>
      </c>
      <c r="B4" s="3" t="s">
        <v>18</v>
      </c>
      <c r="C4" s="3" t="s">
        <v>567</v>
      </c>
      <c r="D4" s="4" t="s">
        <v>8</v>
      </c>
      <c r="E4" s="4" t="s">
        <v>19</v>
      </c>
      <c r="F4" s="5">
        <v>47</v>
      </c>
      <c r="G4" s="6" t="s">
        <v>20</v>
      </c>
      <c r="H4" s="6" t="s">
        <v>17</v>
      </c>
      <c r="I4" s="59" t="s">
        <v>601</v>
      </c>
      <c r="J4" s="6"/>
      <c r="K4" s="7">
        <v>1</v>
      </c>
      <c r="L4" s="7">
        <v>361</v>
      </c>
      <c r="M4" s="7">
        <v>361</v>
      </c>
      <c r="N4" s="7">
        <v>361</v>
      </c>
      <c r="O4" s="79"/>
      <c r="P4" s="124"/>
      <c r="Q4" s="79"/>
      <c r="R4" s="79"/>
      <c r="S4" s="97">
        <f t="shared" ref="S4:S65" si="1">O4+P4+Q4+R4</f>
        <v>0</v>
      </c>
    </row>
    <row r="5" spans="1:19" ht="78.75" x14ac:dyDescent="0.35">
      <c r="A5" s="8">
        <v>53212</v>
      </c>
      <c r="B5" s="9" t="s">
        <v>165</v>
      </c>
      <c r="C5" s="9" t="s">
        <v>567</v>
      </c>
      <c r="D5" s="10" t="s">
        <v>163</v>
      </c>
      <c r="E5" s="10" t="s">
        <v>19</v>
      </c>
      <c r="F5" s="11" t="s">
        <v>166</v>
      </c>
      <c r="G5" s="12" t="s">
        <v>20</v>
      </c>
      <c r="H5" s="12" t="s">
        <v>55</v>
      </c>
      <c r="I5" s="60" t="s">
        <v>601</v>
      </c>
      <c r="J5" s="12" t="s">
        <v>604</v>
      </c>
      <c r="K5" s="13">
        <v>1</v>
      </c>
      <c r="L5" s="14">
        <v>300</v>
      </c>
      <c r="M5" s="14">
        <v>300</v>
      </c>
      <c r="N5" s="14">
        <v>300</v>
      </c>
      <c r="O5" s="79"/>
      <c r="P5" s="79"/>
      <c r="Q5" s="79"/>
      <c r="R5" s="79"/>
      <c r="S5" s="97">
        <f t="shared" si="1"/>
        <v>0</v>
      </c>
    </row>
    <row r="6" spans="1:19" ht="31.5" x14ac:dyDescent="0.35">
      <c r="A6" s="2">
        <v>53212</v>
      </c>
      <c r="B6" s="3" t="s">
        <v>44</v>
      </c>
      <c r="C6" s="3" t="s">
        <v>567</v>
      </c>
      <c r="D6" s="4" t="s">
        <v>43</v>
      </c>
      <c r="E6" s="4" t="s">
        <v>45</v>
      </c>
      <c r="F6" s="5">
        <v>32</v>
      </c>
      <c r="G6" s="6" t="s">
        <v>20</v>
      </c>
      <c r="H6" s="6" t="s">
        <v>14</v>
      </c>
      <c r="I6" s="59" t="s">
        <v>575</v>
      </c>
      <c r="J6" s="6"/>
      <c r="K6" s="7"/>
      <c r="L6" s="7">
        <v>0</v>
      </c>
      <c r="M6" s="7">
        <v>0</v>
      </c>
      <c r="N6" s="7">
        <v>0</v>
      </c>
      <c r="O6" s="79"/>
      <c r="P6" s="79"/>
      <c r="Q6" s="79"/>
      <c r="R6" s="79"/>
      <c r="S6" s="97">
        <f t="shared" si="1"/>
        <v>0</v>
      </c>
    </row>
    <row r="7" spans="1:19" ht="31.5" x14ac:dyDescent="0.35">
      <c r="A7" s="8">
        <v>53212</v>
      </c>
      <c r="B7" s="9" t="s">
        <v>47</v>
      </c>
      <c r="C7" s="9" t="s">
        <v>567</v>
      </c>
      <c r="D7" s="10" t="s">
        <v>46</v>
      </c>
      <c r="E7" s="10" t="s">
        <v>45</v>
      </c>
      <c r="F7" s="11">
        <v>17</v>
      </c>
      <c r="G7" s="12" t="s">
        <v>20</v>
      </c>
      <c r="H7" s="12" t="s">
        <v>14</v>
      </c>
      <c r="I7" s="60" t="s">
        <v>575</v>
      </c>
      <c r="J7" s="12"/>
      <c r="K7" s="13"/>
      <c r="L7" s="13">
        <v>0</v>
      </c>
      <c r="M7" s="13">
        <v>0</v>
      </c>
      <c r="N7" s="13">
        <v>0</v>
      </c>
      <c r="O7" s="79"/>
      <c r="P7" s="79"/>
      <c r="Q7" s="79"/>
      <c r="R7" s="79"/>
      <c r="S7" s="97">
        <f t="shared" si="1"/>
        <v>0</v>
      </c>
    </row>
    <row r="8" spans="1:19" ht="31.5" x14ac:dyDescent="0.35">
      <c r="A8" s="2">
        <v>53212</v>
      </c>
      <c r="B8" s="3" t="s">
        <v>41</v>
      </c>
      <c r="C8" s="3" t="s">
        <v>567</v>
      </c>
      <c r="D8" s="3" t="s">
        <v>32</v>
      </c>
      <c r="E8" s="4" t="s">
        <v>42</v>
      </c>
      <c r="F8" s="5">
        <v>47</v>
      </c>
      <c r="G8" s="6" t="s">
        <v>40</v>
      </c>
      <c r="H8" s="6" t="s">
        <v>14</v>
      </c>
      <c r="I8" s="59" t="s">
        <v>575</v>
      </c>
      <c r="J8" s="6"/>
      <c r="K8" s="7">
        <v>1</v>
      </c>
      <c r="L8" s="7">
        <v>955</v>
      </c>
      <c r="M8" s="7">
        <v>955</v>
      </c>
      <c r="N8" s="7">
        <v>955</v>
      </c>
      <c r="O8" s="79"/>
      <c r="P8" s="79"/>
      <c r="Q8" s="79"/>
      <c r="R8" s="79"/>
      <c r="S8" s="97">
        <f t="shared" si="1"/>
        <v>0</v>
      </c>
    </row>
    <row r="9" spans="1:19" ht="31.5" x14ac:dyDescent="0.35">
      <c r="A9" s="8">
        <v>53212</v>
      </c>
      <c r="B9" s="9" t="s">
        <v>49</v>
      </c>
      <c r="C9" s="9" t="s">
        <v>567</v>
      </c>
      <c r="D9" s="10" t="s">
        <v>48</v>
      </c>
      <c r="E9" s="10" t="s">
        <v>50</v>
      </c>
      <c r="F9" s="11">
        <v>24</v>
      </c>
      <c r="G9" s="12" t="s">
        <v>20</v>
      </c>
      <c r="H9" s="12" t="s">
        <v>14</v>
      </c>
      <c r="I9" s="60" t="s">
        <v>576</v>
      </c>
      <c r="J9" s="12"/>
      <c r="K9" s="13">
        <v>1</v>
      </c>
      <c r="L9" s="13">
        <v>484</v>
      </c>
      <c r="M9" s="13">
        <v>484</v>
      </c>
      <c r="N9" s="13">
        <v>484</v>
      </c>
      <c r="O9" s="79"/>
      <c r="P9" s="79"/>
      <c r="Q9" s="79"/>
      <c r="R9" s="79"/>
      <c r="S9" s="97">
        <f t="shared" si="1"/>
        <v>0</v>
      </c>
    </row>
    <row r="10" spans="1:19" ht="31.5" x14ac:dyDescent="0.35">
      <c r="A10" s="2">
        <v>53212</v>
      </c>
      <c r="B10" s="3" t="s">
        <v>66</v>
      </c>
      <c r="C10" s="3" t="s">
        <v>567</v>
      </c>
      <c r="D10" s="4" t="s">
        <v>65</v>
      </c>
      <c r="E10" s="4" t="s">
        <v>67</v>
      </c>
      <c r="F10" s="5">
        <v>10</v>
      </c>
      <c r="G10" s="6" t="s">
        <v>20</v>
      </c>
      <c r="H10" s="6" t="s">
        <v>14</v>
      </c>
      <c r="I10" s="59" t="s">
        <v>574</v>
      </c>
      <c r="J10" s="6"/>
      <c r="K10" s="7">
        <v>1</v>
      </c>
      <c r="L10" s="7">
        <v>350</v>
      </c>
      <c r="M10" s="7">
        <v>350</v>
      </c>
      <c r="N10" s="7">
        <v>350</v>
      </c>
      <c r="O10" s="79"/>
      <c r="P10" s="79"/>
      <c r="Q10" s="79"/>
      <c r="R10" s="79"/>
      <c r="S10" s="97">
        <f t="shared" si="1"/>
        <v>0</v>
      </c>
    </row>
    <row r="11" spans="1:19" ht="31.5" x14ac:dyDescent="0.35">
      <c r="A11" s="8">
        <v>53212</v>
      </c>
      <c r="B11" s="9" t="s">
        <v>74</v>
      </c>
      <c r="C11" s="9" t="s">
        <v>567</v>
      </c>
      <c r="D11" s="10" t="s">
        <v>71</v>
      </c>
      <c r="E11" s="10" t="s">
        <v>75</v>
      </c>
      <c r="F11" s="11">
        <v>2</v>
      </c>
      <c r="G11" s="12" t="s">
        <v>20</v>
      </c>
      <c r="H11" s="12" t="s">
        <v>14</v>
      </c>
      <c r="I11" s="60" t="s">
        <v>602</v>
      </c>
      <c r="J11" s="12"/>
      <c r="K11" s="13">
        <v>1</v>
      </c>
      <c r="L11" s="13">
        <v>500</v>
      </c>
      <c r="M11" s="13">
        <v>500</v>
      </c>
      <c r="N11" s="13">
        <v>500</v>
      </c>
      <c r="O11" s="79"/>
      <c r="P11" s="79"/>
      <c r="Q11" s="79"/>
      <c r="R11" s="79"/>
      <c r="S11" s="97">
        <f t="shared" si="1"/>
        <v>0</v>
      </c>
    </row>
    <row r="12" spans="1:19" ht="31.5" x14ac:dyDescent="0.35">
      <c r="A12" s="15">
        <v>53226</v>
      </c>
      <c r="B12" s="16" t="s">
        <v>459</v>
      </c>
      <c r="C12" s="62" t="s">
        <v>567</v>
      </c>
      <c r="D12" s="16" t="s">
        <v>457</v>
      </c>
      <c r="E12" s="6" t="s">
        <v>460</v>
      </c>
      <c r="F12" s="17">
        <v>86</v>
      </c>
      <c r="G12" s="6" t="s">
        <v>456</v>
      </c>
      <c r="H12" s="6" t="s">
        <v>14</v>
      </c>
      <c r="I12" s="63" t="s">
        <v>572</v>
      </c>
      <c r="J12" s="64"/>
      <c r="K12" s="7">
        <v>1</v>
      </c>
      <c r="L12" s="98">
        <v>331</v>
      </c>
      <c r="M12" s="98">
        <v>331</v>
      </c>
      <c r="N12" s="98">
        <v>331</v>
      </c>
      <c r="O12" s="79"/>
      <c r="P12" s="79"/>
      <c r="Q12" s="79"/>
      <c r="R12" s="79"/>
      <c r="S12" s="97">
        <f t="shared" si="1"/>
        <v>0</v>
      </c>
    </row>
    <row r="13" spans="1:19" ht="31.5" x14ac:dyDescent="0.35">
      <c r="A13" s="15">
        <v>53226</v>
      </c>
      <c r="B13" s="3" t="s">
        <v>464</v>
      </c>
      <c r="C13" s="62" t="s">
        <v>567</v>
      </c>
      <c r="D13" s="3" t="s">
        <v>463</v>
      </c>
      <c r="E13" s="6" t="s">
        <v>465</v>
      </c>
      <c r="F13" s="20" t="s">
        <v>466</v>
      </c>
      <c r="G13" s="6" t="s">
        <v>456</v>
      </c>
      <c r="H13" s="6" t="s">
        <v>14</v>
      </c>
      <c r="I13" s="63" t="s">
        <v>573</v>
      </c>
      <c r="J13" s="64"/>
      <c r="K13" s="7">
        <v>1</v>
      </c>
      <c r="L13" s="98">
        <v>715</v>
      </c>
      <c r="M13" s="98">
        <v>715</v>
      </c>
      <c r="N13" s="98">
        <v>715</v>
      </c>
      <c r="O13" s="79"/>
      <c r="P13" s="79"/>
      <c r="Q13" s="79"/>
      <c r="R13" s="79"/>
      <c r="S13" s="97">
        <f t="shared" si="1"/>
        <v>0</v>
      </c>
    </row>
    <row r="14" spans="1:19" ht="31.5" x14ac:dyDescent="0.35">
      <c r="A14" s="8">
        <v>53212</v>
      </c>
      <c r="B14" s="9" t="s">
        <v>255</v>
      </c>
      <c r="C14" s="9" t="s">
        <v>567</v>
      </c>
      <c r="D14" s="10" t="s">
        <v>254</v>
      </c>
      <c r="E14" s="10" t="s">
        <v>256</v>
      </c>
      <c r="F14" s="11">
        <v>15</v>
      </c>
      <c r="G14" s="12" t="s">
        <v>92</v>
      </c>
      <c r="H14" s="12" t="s">
        <v>14</v>
      </c>
      <c r="I14" s="60" t="s">
        <v>601</v>
      </c>
      <c r="J14" s="12"/>
      <c r="K14" s="13">
        <v>1</v>
      </c>
      <c r="L14" s="14">
        <v>1171</v>
      </c>
      <c r="M14" s="14">
        <v>1171</v>
      </c>
      <c r="N14" s="14">
        <v>1171</v>
      </c>
      <c r="O14" s="79"/>
      <c r="P14" s="79"/>
      <c r="Q14" s="79"/>
      <c r="R14" s="79"/>
      <c r="S14" s="97">
        <f t="shared" si="1"/>
        <v>0</v>
      </c>
    </row>
    <row r="15" spans="1:19" ht="31.5" x14ac:dyDescent="0.35">
      <c r="A15" s="15">
        <v>53122</v>
      </c>
      <c r="B15" s="3" t="s">
        <v>468</v>
      </c>
      <c r="C15" s="62" t="s">
        <v>567</v>
      </c>
      <c r="D15" s="4" t="s">
        <v>467</v>
      </c>
      <c r="E15" s="4" t="s">
        <v>469</v>
      </c>
      <c r="F15" s="5" t="s">
        <v>470</v>
      </c>
      <c r="G15" s="6" t="s">
        <v>450</v>
      </c>
      <c r="H15" s="6" t="s">
        <v>626</v>
      </c>
      <c r="I15" s="63" t="s">
        <v>574</v>
      </c>
      <c r="J15" s="64"/>
      <c r="K15" s="7">
        <v>1</v>
      </c>
      <c r="L15" s="98">
        <v>820</v>
      </c>
      <c r="M15" s="98">
        <v>820</v>
      </c>
      <c r="N15" s="98">
        <v>820</v>
      </c>
      <c r="O15" s="79"/>
      <c r="P15" s="79"/>
      <c r="Q15" s="79"/>
      <c r="R15" s="79"/>
      <c r="S15" s="97">
        <f t="shared" si="1"/>
        <v>0</v>
      </c>
    </row>
    <row r="16" spans="1:19" ht="31.5" x14ac:dyDescent="0.35">
      <c r="A16" s="21">
        <v>53226</v>
      </c>
      <c r="B16" s="22" t="s">
        <v>461</v>
      </c>
      <c r="C16" s="65" t="s">
        <v>567</v>
      </c>
      <c r="D16" s="22" t="s">
        <v>458</v>
      </c>
      <c r="E16" s="12" t="s">
        <v>462</v>
      </c>
      <c r="F16" s="23">
        <v>1</v>
      </c>
      <c r="G16" s="12" t="s">
        <v>456</v>
      </c>
      <c r="H16" s="12" t="s">
        <v>14</v>
      </c>
      <c r="I16" s="66" t="s">
        <v>581</v>
      </c>
      <c r="J16" s="67"/>
      <c r="K16" s="13">
        <v>1</v>
      </c>
      <c r="L16" s="99">
        <v>1440</v>
      </c>
      <c r="M16" s="99">
        <v>1440</v>
      </c>
      <c r="N16" s="99">
        <v>1440</v>
      </c>
      <c r="O16" s="79"/>
      <c r="P16" s="79"/>
      <c r="Q16" s="79"/>
      <c r="R16" s="79"/>
      <c r="S16" s="97">
        <f t="shared" si="1"/>
        <v>0</v>
      </c>
    </row>
    <row r="17" spans="1:19" ht="31.5" x14ac:dyDescent="0.35">
      <c r="A17" s="15">
        <v>53226</v>
      </c>
      <c r="B17" s="16" t="s">
        <v>494</v>
      </c>
      <c r="C17" s="62" t="s">
        <v>567</v>
      </c>
      <c r="D17" s="16" t="s">
        <v>493</v>
      </c>
      <c r="E17" s="6" t="s">
        <v>495</v>
      </c>
      <c r="F17" s="17">
        <v>174</v>
      </c>
      <c r="G17" s="6" t="s">
        <v>456</v>
      </c>
      <c r="H17" s="6" t="s">
        <v>14</v>
      </c>
      <c r="I17" s="63" t="s">
        <v>574</v>
      </c>
      <c r="J17" s="64"/>
      <c r="K17" s="7">
        <v>1</v>
      </c>
      <c r="L17" s="98">
        <v>1000</v>
      </c>
      <c r="M17" s="98">
        <v>1000</v>
      </c>
      <c r="N17" s="98">
        <v>1151</v>
      </c>
      <c r="O17" s="79"/>
      <c r="P17" s="79"/>
      <c r="Q17" s="79"/>
      <c r="R17" s="79"/>
      <c r="S17" s="97">
        <f t="shared" si="1"/>
        <v>0</v>
      </c>
    </row>
    <row r="18" spans="1:19" ht="31.5" x14ac:dyDescent="0.35">
      <c r="A18" s="8">
        <v>53210</v>
      </c>
      <c r="B18" s="9" t="s">
        <v>258</v>
      </c>
      <c r="C18" s="9" t="s">
        <v>567</v>
      </c>
      <c r="D18" s="10" t="s">
        <v>257</v>
      </c>
      <c r="E18" s="10" t="s">
        <v>259</v>
      </c>
      <c r="F18" s="11">
        <v>158</v>
      </c>
      <c r="G18" s="12" t="s">
        <v>13</v>
      </c>
      <c r="H18" s="12" t="s">
        <v>626</v>
      </c>
      <c r="I18" s="60" t="s">
        <v>594</v>
      </c>
      <c r="J18" s="12"/>
      <c r="K18" s="13">
        <v>1</v>
      </c>
      <c r="L18" s="14">
        <v>3306</v>
      </c>
      <c r="M18" s="14">
        <v>3306</v>
      </c>
      <c r="N18" s="14">
        <v>2900</v>
      </c>
      <c r="O18" s="79"/>
      <c r="P18" s="79"/>
      <c r="Q18" s="79"/>
      <c r="R18" s="79"/>
      <c r="S18" s="97">
        <f t="shared" si="1"/>
        <v>0</v>
      </c>
    </row>
    <row r="19" spans="1:19" ht="31.5" x14ac:dyDescent="0.35">
      <c r="A19" s="2">
        <v>53212</v>
      </c>
      <c r="B19" s="3" t="s">
        <v>118</v>
      </c>
      <c r="C19" s="3" t="s">
        <v>567</v>
      </c>
      <c r="D19" s="4" t="s">
        <v>117</v>
      </c>
      <c r="E19" s="4" t="s">
        <v>119</v>
      </c>
      <c r="F19" s="5">
        <v>17</v>
      </c>
      <c r="G19" s="6" t="s">
        <v>20</v>
      </c>
      <c r="H19" s="6" t="s">
        <v>14</v>
      </c>
      <c r="I19" s="59" t="s">
        <v>575</v>
      </c>
      <c r="J19" s="6"/>
      <c r="K19" s="7">
        <v>1</v>
      </c>
      <c r="L19" s="7">
        <v>590</v>
      </c>
      <c r="M19" s="7">
        <v>590</v>
      </c>
      <c r="N19" s="7">
        <v>590</v>
      </c>
      <c r="O19" s="79"/>
      <c r="P19" s="79"/>
      <c r="Q19" s="79"/>
      <c r="R19" s="79"/>
      <c r="S19" s="97">
        <f t="shared" si="1"/>
        <v>0</v>
      </c>
    </row>
    <row r="20" spans="1:19" ht="31.5" x14ac:dyDescent="0.35">
      <c r="A20" s="8">
        <v>53210</v>
      </c>
      <c r="B20" s="22" t="s">
        <v>375</v>
      </c>
      <c r="C20" s="22" t="s">
        <v>567</v>
      </c>
      <c r="D20" s="9" t="s">
        <v>374</v>
      </c>
      <c r="E20" s="24" t="s">
        <v>376</v>
      </c>
      <c r="F20" s="25">
        <v>64</v>
      </c>
      <c r="G20" s="12" t="s">
        <v>13</v>
      </c>
      <c r="H20" s="12" t="s">
        <v>14</v>
      </c>
      <c r="I20" s="60" t="s">
        <v>598</v>
      </c>
      <c r="J20" s="12"/>
      <c r="K20" s="13">
        <v>1</v>
      </c>
      <c r="L20" s="14">
        <v>3060</v>
      </c>
      <c r="M20" s="14">
        <v>3060</v>
      </c>
      <c r="N20" s="14">
        <v>2470</v>
      </c>
      <c r="O20" s="79"/>
      <c r="P20" s="79"/>
      <c r="Q20" s="79"/>
      <c r="R20" s="79"/>
      <c r="S20" s="97">
        <f t="shared" si="1"/>
        <v>0</v>
      </c>
    </row>
    <row r="21" spans="1:19" ht="31.5" x14ac:dyDescent="0.35">
      <c r="A21" s="2">
        <v>53212</v>
      </c>
      <c r="B21" s="3" t="s">
        <v>192</v>
      </c>
      <c r="C21" s="3" t="s">
        <v>567</v>
      </c>
      <c r="D21" s="3" t="s">
        <v>191</v>
      </c>
      <c r="E21" s="26" t="s">
        <v>193</v>
      </c>
      <c r="F21" s="27">
        <v>58</v>
      </c>
      <c r="G21" s="6" t="s">
        <v>92</v>
      </c>
      <c r="H21" s="6" t="s">
        <v>14</v>
      </c>
      <c r="I21" s="59" t="s">
        <v>576</v>
      </c>
      <c r="J21" s="62"/>
      <c r="K21" s="7">
        <v>1</v>
      </c>
      <c r="L21" s="28">
        <v>204</v>
      </c>
      <c r="M21" s="28">
        <v>204</v>
      </c>
      <c r="N21" s="28">
        <v>204</v>
      </c>
      <c r="O21" s="79"/>
      <c r="P21" s="79"/>
      <c r="Q21" s="79"/>
      <c r="R21" s="79"/>
      <c r="S21" s="97">
        <f t="shared" si="1"/>
        <v>0</v>
      </c>
    </row>
    <row r="22" spans="1:19" ht="31.5" x14ac:dyDescent="0.35">
      <c r="A22" s="8">
        <v>53210</v>
      </c>
      <c r="B22" s="9" t="s">
        <v>217</v>
      </c>
      <c r="C22" s="9" t="s">
        <v>567</v>
      </c>
      <c r="D22" s="10" t="s">
        <v>216</v>
      </c>
      <c r="E22" s="10" t="s">
        <v>218</v>
      </c>
      <c r="F22" s="11">
        <v>46</v>
      </c>
      <c r="G22" s="12" t="s">
        <v>13</v>
      </c>
      <c r="H22" s="12" t="s">
        <v>14</v>
      </c>
      <c r="I22" s="60" t="s">
        <v>594</v>
      </c>
      <c r="J22" s="12"/>
      <c r="K22" s="13">
        <v>1</v>
      </c>
      <c r="L22" s="14">
        <v>2197</v>
      </c>
      <c r="M22" s="14">
        <v>2197</v>
      </c>
      <c r="N22" s="14">
        <v>2520</v>
      </c>
      <c r="O22" s="79"/>
      <c r="P22" s="79"/>
      <c r="Q22" s="79"/>
      <c r="R22" s="79"/>
      <c r="S22" s="97">
        <f t="shared" si="1"/>
        <v>0</v>
      </c>
    </row>
    <row r="23" spans="1:19" ht="31.5" x14ac:dyDescent="0.35">
      <c r="A23" s="2">
        <v>53212</v>
      </c>
      <c r="B23" s="3" t="s">
        <v>440</v>
      </c>
      <c r="C23" s="3" t="s">
        <v>567</v>
      </c>
      <c r="D23" s="29" t="s">
        <v>439</v>
      </c>
      <c r="E23" s="30" t="s">
        <v>218</v>
      </c>
      <c r="F23" s="31">
        <v>48</v>
      </c>
      <c r="G23" s="6" t="s">
        <v>92</v>
      </c>
      <c r="H23" s="6" t="s">
        <v>14</v>
      </c>
      <c r="I23" s="59"/>
      <c r="J23" s="6" t="s">
        <v>606</v>
      </c>
      <c r="K23" s="7">
        <v>1</v>
      </c>
      <c r="L23" s="28">
        <v>0</v>
      </c>
      <c r="M23" s="28">
        <v>0</v>
      </c>
      <c r="N23" s="28">
        <v>0</v>
      </c>
      <c r="O23" s="79"/>
      <c r="P23" s="79"/>
      <c r="Q23" s="79"/>
      <c r="R23" s="79"/>
      <c r="S23" s="97">
        <f t="shared" si="1"/>
        <v>0</v>
      </c>
    </row>
    <row r="24" spans="1:19" ht="31.5" x14ac:dyDescent="0.35">
      <c r="A24" s="8">
        <v>53212</v>
      </c>
      <c r="B24" s="9" t="s">
        <v>340</v>
      </c>
      <c r="C24" s="9" t="s">
        <v>567</v>
      </c>
      <c r="D24" s="10" t="s">
        <v>339</v>
      </c>
      <c r="E24" s="24" t="s">
        <v>341</v>
      </c>
      <c r="F24" s="25">
        <v>102</v>
      </c>
      <c r="G24" s="12" t="s">
        <v>40</v>
      </c>
      <c r="H24" s="12" t="s">
        <v>14</v>
      </c>
      <c r="I24" s="60" t="s">
        <v>601</v>
      </c>
      <c r="J24" s="12"/>
      <c r="K24" s="13">
        <v>1</v>
      </c>
      <c r="L24" s="14">
        <v>431</v>
      </c>
      <c r="M24" s="14">
        <v>431</v>
      </c>
      <c r="N24" s="14">
        <v>431</v>
      </c>
      <c r="O24" s="79"/>
      <c r="P24" s="79"/>
      <c r="Q24" s="79"/>
      <c r="R24" s="79"/>
      <c r="S24" s="97">
        <f t="shared" si="1"/>
        <v>0</v>
      </c>
    </row>
    <row r="25" spans="1:19" ht="31.5" x14ac:dyDescent="0.35">
      <c r="A25" s="6">
        <v>53109</v>
      </c>
      <c r="B25" s="6" t="s">
        <v>618</v>
      </c>
      <c r="C25" s="6" t="s">
        <v>567</v>
      </c>
      <c r="D25" s="6" t="s">
        <v>619</v>
      </c>
      <c r="E25" s="6" t="s">
        <v>620</v>
      </c>
      <c r="F25" s="17">
        <v>9</v>
      </c>
      <c r="G25" s="6" t="s">
        <v>40</v>
      </c>
      <c r="H25" s="6" t="s">
        <v>14</v>
      </c>
      <c r="I25" s="59" t="s">
        <v>574</v>
      </c>
      <c r="J25" s="6"/>
      <c r="K25" s="7">
        <v>1</v>
      </c>
      <c r="L25" s="7">
        <v>220</v>
      </c>
      <c r="M25" s="7">
        <v>220</v>
      </c>
      <c r="N25" s="7">
        <v>220</v>
      </c>
      <c r="O25" s="79"/>
      <c r="P25" s="79"/>
      <c r="Q25" s="79"/>
      <c r="R25" s="79"/>
      <c r="S25" s="97">
        <f t="shared" si="1"/>
        <v>0</v>
      </c>
    </row>
    <row r="26" spans="1:19" ht="31.5" x14ac:dyDescent="0.35">
      <c r="A26" s="8">
        <v>53209</v>
      </c>
      <c r="B26" s="9" t="s">
        <v>131</v>
      </c>
      <c r="C26" s="9" t="s">
        <v>567</v>
      </c>
      <c r="D26" s="9" t="s">
        <v>130</v>
      </c>
      <c r="E26" s="18" t="s">
        <v>132</v>
      </c>
      <c r="F26" s="19">
        <v>51</v>
      </c>
      <c r="G26" s="12" t="s">
        <v>13</v>
      </c>
      <c r="H26" s="12" t="s">
        <v>14</v>
      </c>
      <c r="I26" s="60"/>
      <c r="J26" s="12" t="s">
        <v>681</v>
      </c>
      <c r="K26" s="13">
        <v>1</v>
      </c>
      <c r="L26" s="14">
        <v>780</v>
      </c>
      <c r="M26" s="14">
        <v>780</v>
      </c>
      <c r="N26" s="14">
        <v>780</v>
      </c>
      <c r="O26" s="79"/>
      <c r="P26" s="79"/>
      <c r="Q26" s="79"/>
      <c r="R26" s="79"/>
      <c r="S26" s="97">
        <f t="shared" si="1"/>
        <v>0</v>
      </c>
    </row>
    <row r="27" spans="1:19" ht="31.5" x14ac:dyDescent="0.35">
      <c r="A27" s="15">
        <v>53226</v>
      </c>
      <c r="B27" s="3" t="s">
        <v>510</v>
      </c>
      <c r="C27" s="62" t="s">
        <v>567</v>
      </c>
      <c r="D27" s="6" t="s">
        <v>509</v>
      </c>
      <c r="E27" s="6" t="s">
        <v>511</v>
      </c>
      <c r="F27" s="20" t="s">
        <v>512</v>
      </c>
      <c r="G27" s="6" t="s">
        <v>331</v>
      </c>
      <c r="H27" s="6" t="s">
        <v>14</v>
      </c>
      <c r="I27" s="63" t="s">
        <v>575</v>
      </c>
      <c r="J27" s="64"/>
      <c r="K27" s="7">
        <v>1</v>
      </c>
      <c r="L27" s="98">
        <v>2600</v>
      </c>
      <c r="M27" s="98">
        <v>2600</v>
      </c>
      <c r="N27" s="98">
        <v>2600</v>
      </c>
      <c r="O27" s="79"/>
      <c r="P27" s="79"/>
      <c r="Q27" s="79"/>
      <c r="R27" s="79"/>
      <c r="S27" s="97">
        <f t="shared" si="1"/>
        <v>0</v>
      </c>
    </row>
    <row r="28" spans="1:19" ht="31.5" x14ac:dyDescent="0.35">
      <c r="A28" s="8">
        <v>53212</v>
      </c>
      <c r="B28" s="9" t="s">
        <v>154</v>
      </c>
      <c r="C28" s="9" t="s">
        <v>567</v>
      </c>
      <c r="D28" s="10" t="s">
        <v>151</v>
      </c>
      <c r="E28" s="10" t="s">
        <v>155</v>
      </c>
      <c r="F28" s="11" t="s">
        <v>156</v>
      </c>
      <c r="G28" s="12" t="s">
        <v>92</v>
      </c>
      <c r="H28" s="12" t="s">
        <v>14</v>
      </c>
      <c r="I28" s="60" t="s">
        <v>573</v>
      </c>
      <c r="J28" s="12"/>
      <c r="K28" s="13">
        <v>1</v>
      </c>
      <c r="L28" s="14">
        <v>420</v>
      </c>
      <c r="M28" s="14">
        <v>420</v>
      </c>
      <c r="N28" s="14">
        <v>420</v>
      </c>
      <c r="O28" s="79"/>
      <c r="P28" s="79"/>
      <c r="Q28" s="79"/>
      <c r="R28" s="79"/>
      <c r="S28" s="97">
        <f t="shared" si="1"/>
        <v>0</v>
      </c>
    </row>
    <row r="29" spans="1:19" ht="31.5" x14ac:dyDescent="0.35">
      <c r="A29" s="2">
        <v>53212</v>
      </c>
      <c r="B29" s="3" t="s">
        <v>161</v>
      </c>
      <c r="C29" s="3" t="s">
        <v>567</v>
      </c>
      <c r="D29" s="3" t="s">
        <v>160</v>
      </c>
      <c r="E29" s="26" t="s">
        <v>162</v>
      </c>
      <c r="F29" s="27">
        <v>26</v>
      </c>
      <c r="G29" s="6" t="s">
        <v>20</v>
      </c>
      <c r="H29" s="6" t="s">
        <v>14</v>
      </c>
      <c r="I29" s="59" t="s">
        <v>602</v>
      </c>
      <c r="J29" s="6"/>
      <c r="K29" s="7">
        <v>1</v>
      </c>
      <c r="L29" s="28">
        <v>261</v>
      </c>
      <c r="M29" s="28">
        <v>261</v>
      </c>
      <c r="N29" s="28">
        <v>261</v>
      </c>
      <c r="O29" s="79"/>
      <c r="P29" s="79"/>
      <c r="Q29" s="79"/>
      <c r="R29" s="79"/>
      <c r="S29" s="97">
        <f t="shared" si="1"/>
        <v>0</v>
      </c>
    </row>
    <row r="30" spans="1:19" ht="31.5" x14ac:dyDescent="0.35">
      <c r="A30" s="8">
        <v>53212</v>
      </c>
      <c r="B30" s="9" t="s">
        <v>223</v>
      </c>
      <c r="C30" s="9" t="s">
        <v>567</v>
      </c>
      <c r="D30" s="10" t="s">
        <v>222</v>
      </c>
      <c r="E30" s="10" t="s">
        <v>224</v>
      </c>
      <c r="F30" s="11">
        <v>6</v>
      </c>
      <c r="G30" s="12" t="s">
        <v>143</v>
      </c>
      <c r="H30" s="12" t="s">
        <v>626</v>
      </c>
      <c r="I30" s="60" t="s">
        <v>602</v>
      </c>
      <c r="J30" s="12"/>
      <c r="K30" s="13">
        <v>1</v>
      </c>
      <c r="L30" s="14">
        <v>100</v>
      </c>
      <c r="M30" s="14">
        <v>100</v>
      </c>
      <c r="N30" s="14">
        <v>100</v>
      </c>
      <c r="O30" s="79"/>
      <c r="P30" s="79"/>
      <c r="Q30" s="79"/>
      <c r="R30" s="79"/>
      <c r="S30" s="97">
        <f t="shared" si="1"/>
        <v>0</v>
      </c>
    </row>
    <row r="31" spans="1:19" ht="31.5" x14ac:dyDescent="0.35">
      <c r="A31" s="2">
        <v>53212</v>
      </c>
      <c r="B31" s="3" t="s">
        <v>158</v>
      </c>
      <c r="C31" s="3" t="s">
        <v>567</v>
      </c>
      <c r="D31" s="4" t="s">
        <v>157</v>
      </c>
      <c r="E31" s="4" t="s">
        <v>159</v>
      </c>
      <c r="F31" s="5">
        <v>2</v>
      </c>
      <c r="G31" s="6" t="s">
        <v>20</v>
      </c>
      <c r="H31" s="6" t="s">
        <v>14</v>
      </c>
      <c r="I31" s="59" t="s">
        <v>575</v>
      </c>
      <c r="J31" s="6"/>
      <c r="K31" s="7">
        <v>1</v>
      </c>
      <c r="L31" s="28">
        <v>359</v>
      </c>
      <c r="M31" s="28">
        <v>359</v>
      </c>
      <c r="N31" s="28">
        <v>359</v>
      </c>
      <c r="O31" s="79"/>
      <c r="P31" s="79"/>
      <c r="Q31" s="79"/>
      <c r="R31" s="79"/>
      <c r="S31" s="97">
        <f t="shared" si="1"/>
        <v>0</v>
      </c>
    </row>
    <row r="32" spans="1:19" ht="42" customHeight="1" x14ac:dyDescent="0.35">
      <c r="A32" s="8">
        <v>53213</v>
      </c>
      <c r="B32" s="9" t="s">
        <v>226</v>
      </c>
      <c r="C32" s="9" t="s">
        <v>567</v>
      </c>
      <c r="D32" s="10" t="s">
        <v>225</v>
      </c>
      <c r="E32" s="10" t="s">
        <v>227</v>
      </c>
      <c r="F32" s="11">
        <v>51</v>
      </c>
      <c r="G32" s="12" t="s">
        <v>24</v>
      </c>
      <c r="H32" s="12" t="s">
        <v>14</v>
      </c>
      <c r="I32" s="60" t="s">
        <v>602</v>
      </c>
      <c r="J32" s="12"/>
      <c r="K32" s="13">
        <v>1</v>
      </c>
      <c r="L32" s="14">
        <v>693</v>
      </c>
      <c r="M32" s="14">
        <v>693</v>
      </c>
      <c r="N32" s="14">
        <v>693</v>
      </c>
      <c r="O32" s="79"/>
      <c r="P32" s="79"/>
      <c r="Q32" s="79"/>
      <c r="R32" s="79"/>
      <c r="S32" s="97">
        <f t="shared" si="1"/>
        <v>0</v>
      </c>
    </row>
    <row r="33" spans="1:19" ht="31.5" x14ac:dyDescent="0.35">
      <c r="A33" s="2">
        <v>53212</v>
      </c>
      <c r="B33" s="3" t="s">
        <v>185</v>
      </c>
      <c r="C33" s="3" t="s">
        <v>567</v>
      </c>
      <c r="D33" s="4" t="s">
        <v>184</v>
      </c>
      <c r="E33" s="4" t="s">
        <v>186</v>
      </c>
      <c r="F33" s="5">
        <v>15</v>
      </c>
      <c r="G33" s="6" t="s">
        <v>40</v>
      </c>
      <c r="H33" s="6" t="s">
        <v>14</v>
      </c>
      <c r="I33" s="59" t="s">
        <v>576</v>
      </c>
      <c r="J33" s="6"/>
      <c r="K33" s="7">
        <v>1</v>
      </c>
      <c r="L33" s="28">
        <v>647</v>
      </c>
      <c r="M33" s="28">
        <v>647</v>
      </c>
      <c r="N33" s="28">
        <v>647</v>
      </c>
      <c r="O33" s="79"/>
      <c r="P33" s="79"/>
      <c r="Q33" s="79"/>
      <c r="R33" s="79"/>
      <c r="S33" s="97">
        <f t="shared" si="1"/>
        <v>0</v>
      </c>
    </row>
    <row r="34" spans="1:19" ht="31.5" x14ac:dyDescent="0.35">
      <c r="A34" s="8">
        <v>53212</v>
      </c>
      <c r="B34" s="9" t="s">
        <v>275</v>
      </c>
      <c r="C34" s="9" t="s">
        <v>567</v>
      </c>
      <c r="D34" s="10" t="s">
        <v>274</v>
      </c>
      <c r="E34" s="10" t="s">
        <v>276</v>
      </c>
      <c r="F34" s="11">
        <v>45</v>
      </c>
      <c r="G34" s="12" t="s">
        <v>92</v>
      </c>
      <c r="H34" s="12" t="s">
        <v>680</v>
      </c>
      <c r="I34" s="60" t="s">
        <v>574</v>
      </c>
      <c r="J34" s="12"/>
      <c r="K34" s="13">
        <v>1</v>
      </c>
      <c r="L34" s="14">
        <v>490</v>
      </c>
      <c r="M34" s="14">
        <v>490</v>
      </c>
      <c r="N34" s="14">
        <v>490</v>
      </c>
      <c r="O34" s="79"/>
      <c r="P34" s="79"/>
      <c r="Q34" s="79"/>
      <c r="R34" s="79"/>
      <c r="S34" s="97">
        <f t="shared" si="1"/>
        <v>0</v>
      </c>
    </row>
    <row r="35" spans="1:19" ht="31.5" x14ac:dyDescent="0.35">
      <c r="A35" s="15">
        <v>53122</v>
      </c>
      <c r="B35" s="3" t="s">
        <v>488</v>
      </c>
      <c r="C35" s="62" t="s">
        <v>567</v>
      </c>
      <c r="D35" s="3" t="s">
        <v>487</v>
      </c>
      <c r="E35" s="6" t="s">
        <v>489</v>
      </c>
      <c r="F35" s="17">
        <v>95</v>
      </c>
      <c r="G35" s="6" t="s">
        <v>60</v>
      </c>
      <c r="H35" s="6" t="s">
        <v>14</v>
      </c>
      <c r="I35" s="63" t="s">
        <v>573</v>
      </c>
      <c r="J35" s="64"/>
      <c r="K35" s="7">
        <v>1</v>
      </c>
      <c r="L35" s="98">
        <v>20</v>
      </c>
      <c r="M35" s="98">
        <v>20</v>
      </c>
      <c r="N35" s="98">
        <v>20</v>
      </c>
      <c r="O35" s="79"/>
      <c r="P35" s="79"/>
      <c r="Q35" s="79"/>
      <c r="R35" s="79"/>
      <c r="S35" s="97">
        <f t="shared" si="1"/>
        <v>0</v>
      </c>
    </row>
    <row r="36" spans="1:19" ht="86.25" x14ac:dyDescent="0.35">
      <c r="A36" s="21">
        <v>53213</v>
      </c>
      <c r="B36" s="9" t="s">
        <v>25</v>
      </c>
      <c r="C36" s="9" t="s">
        <v>567</v>
      </c>
      <c r="D36" s="9" t="s">
        <v>10</v>
      </c>
      <c r="E36" s="10" t="s">
        <v>26</v>
      </c>
      <c r="F36" s="11" t="s">
        <v>27</v>
      </c>
      <c r="G36" s="12" t="s">
        <v>28</v>
      </c>
      <c r="H36" s="12" t="s">
        <v>17</v>
      </c>
      <c r="I36" s="60" t="s">
        <v>602</v>
      </c>
      <c r="J36" s="130" t="s">
        <v>695</v>
      </c>
      <c r="K36" s="13">
        <v>1</v>
      </c>
      <c r="L36" s="13">
        <v>58</v>
      </c>
      <c r="M36" s="13">
        <v>58</v>
      </c>
      <c r="N36" s="13">
        <v>58</v>
      </c>
      <c r="O36" s="79"/>
      <c r="P36" s="79"/>
      <c r="Q36" s="79"/>
      <c r="R36" s="79"/>
      <c r="S36" s="97">
        <f t="shared" si="1"/>
        <v>0</v>
      </c>
    </row>
    <row r="37" spans="1:19" ht="31.5" x14ac:dyDescent="0.35">
      <c r="A37" s="15">
        <v>53122</v>
      </c>
      <c r="B37" s="3" t="s">
        <v>491</v>
      </c>
      <c r="C37" s="62" t="s">
        <v>567</v>
      </c>
      <c r="D37" s="3" t="s">
        <v>490</v>
      </c>
      <c r="E37" s="6" t="s">
        <v>492</v>
      </c>
      <c r="F37" s="17">
        <v>30</v>
      </c>
      <c r="G37" s="6" t="s">
        <v>450</v>
      </c>
      <c r="H37" s="6" t="s">
        <v>14</v>
      </c>
      <c r="I37" s="63" t="s">
        <v>576</v>
      </c>
      <c r="K37" s="7">
        <v>1</v>
      </c>
      <c r="L37" s="98">
        <v>2981</v>
      </c>
      <c r="M37" s="98">
        <v>2981</v>
      </c>
      <c r="N37" s="98">
        <v>2981</v>
      </c>
      <c r="O37" s="79"/>
      <c r="P37" s="79"/>
      <c r="Q37" s="79"/>
      <c r="R37" s="79"/>
      <c r="S37" s="97">
        <f t="shared" si="1"/>
        <v>0</v>
      </c>
    </row>
    <row r="38" spans="1:19" ht="31.5" x14ac:dyDescent="0.35">
      <c r="A38" s="8">
        <v>53213</v>
      </c>
      <c r="B38" s="9" t="s">
        <v>202</v>
      </c>
      <c r="C38" s="9" t="s">
        <v>567</v>
      </c>
      <c r="D38" s="9" t="s">
        <v>201</v>
      </c>
      <c r="E38" s="10" t="s">
        <v>203</v>
      </c>
      <c r="F38" s="11">
        <v>5</v>
      </c>
      <c r="G38" s="12" t="s">
        <v>24</v>
      </c>
      <c r="H38" s="12" t="s">
        <v>14</v>
      </c>
      <c r="I38" s="60" t="s">
        <v>574</v>
      </c>
      <c r="J38" s="12"/>
      <c r="K38" s="13">
        <v>1</v>
      </c>
      <c r="L38" s="14">
        <v>418</v>
      </c>
      <c r="M38" s="14">
        <v>418</v>
      </c>
      <c r="N38" s="14">
        <v>418</v>
      </c>
      <c r="O38" s="79"/>
      <c r="P38" s="79"/>
      <c r="Q38" s="79"/>
      <c r="R38" s="79"/>
      <c r="S38" s="97">
        <f t="shared" si="1"/>
        <v>0</v>
      </c>
    </row>
    <row r="39" spans="1:19" ht="31.5" x14ac:dyDescent="0.35">
      <c r="A39" s="2">
        <v>53212</v>
      </c>
      <c r="B39" s="3" t="s">
        <v>286</v>
      </c>
      <c r="C39" s="3" t="s">
        <v>567</v>
      </c>
      <c r="D39" s="4" t="s">
        <v>284</v>
      </c>
      <c r="E39" s="32" t="s">
        <v>287</v>
      </c>
      <c r="F39" s="33">
        <v>7</v>
      </c>
      <c r="G39" s="6" t="s">
        <v>40</v>
      </c>
      <c r="H39" s="6" t="s">
        <v>14</v>
      </c>
      <c r="I39" s="59" t="s">
        <v>576</v>
      </c>
      <c r="J39" s="6"/>
      <c r="K39" s="7">
        <v>1</v>
      </c>
      <c r="L39" s="28">
        <v>1376</v>
      </c>
      <c r="M39" s="28">
        <v>1376</v>
      </c>
      <c r="N39" s="28">
        <v>1376</v>
      </c>
      <c r="O39" s="79"/>
      <c r="P39" s="79"/>
      <c r="Q39" s="79"/>
      <c r="R39" s="79"/>
      <c r="S39" s="97">
        <f t="shared" si="1"/>
        <v>0</v>
      </c>
    </row>
    <row r="40" spans="1:19" ht="31.5" x14ac:dyDescent="0.35">
      <c r="A40" s="8">
        <v>53212</v>
      </c>
      <c r="B40" s="9" t="s">
        <v>134</v>
      </c>
      <c r="C40" s="9" t="s">
        <v>567</v>
      </c>
      <c r="D40" s="10" t="s">
        <v>133</v>
      </c>
      <c r="E40" s="10" t="s">
        <v>135</v>
      </c>
      <c r="F40" s="11" t="s">
        <v>136</v>
      </c>
      <c r="G40" s="12" t="s">
        <v>92</v>
      </c>
      <c r="H40" s="12" t="s">
        <v>626</v>
      </c>
      <c r="I40" s="60" t="s">
        <v>574</v>
      </c>
      <c r="J40" s="12"/>
      <c r="K40" s="13">
        <v>1</v>
      </c>
      <c r="L40" s="14">
        <v>81</v>
      </c>
      <c r="M40" s="14">
        <v>81</v>
      </c>
      <c r="N40" s="14">
        <v>81</v>
      </c>
      <c r="O40" s="79"/>
      <c r="P40" s="79"/>
      <c r="Q40" s="79"/>
      <c r="R40" s="79"/>
      <c r="S40" s="97">
        <f t="shared" si="1"/>
        <v>0</v>
      </c>
    </row>
    <row r="41" spans="1:19" ht="31.5" x14ac:dyDescent="0.35">
      <c r="A41" s="2">
        <v>53212</v>
      </c>
      <c r="B41" s="3" t="s">
        <v>210</v>
      </c>
      <c r="C41" s="3" t="s">
        <v>567</v>
      </c>
      <c r="D41" s="4" t="s">
        <v>209</v>
      </c>
      <c r="E41" s="4" t="s">
        <v>135</v>
      </c>
      <c r="F41" s="5" t="s">
        <v>211</v>
      </c>
      <c r="G41" s="6" t="s">
        <v>78</v>
      </c>
      <c r="H41" s="6" t="s">
        <v>627</v>
      </c>
      <c r="I41" s="59" t="s">
        <v>574</v>
      </c>
      <c r="J41" s="6"/>
      <c r="K41" s="7">
        <v>1</v>
      </c>
      <c r="L41" s="28">
        <v>692</v>
      </c>
      <c r="M41" s="28">
        <v>692</v>
      </c>
      <c r="N41" s="28">
        <v>692</v>
      </c>
      <c r="O41" s="79"/>
      <c r="P41" s="79"/>
      <c r="Q41" s="79"/>
      <c r="R41" s="79"/>
      <c r="S41" s="97">
        <f t="shared" si="1"/>
        <v>0</v>
      </c>
    </row>
    <row r="42" spans="1:19" ht="31.5" x14ac:dyDescent="0.35">
      <c r="A42" s="8">
        <v>53210</v>
      </c>
      <c r="B42" s="9" t="s">
        <v>235</v>
      </c>
      <c r="C42" s="9" t="s">
        <v>567</v>
      </c>
      <c r="D42" s="10" t="s">
        <v>234</v>
      </c>
      <c r="E42" s="10" t="s">
        <v>236</v>
      </c>
      <c r="F42" s="11">
        <v>10</v>
      </c>
      <c r="G42" s="12" t="s">
        <v>13</v>
      </c>
      <c r="H42" s="12" t="s">
        <v>14</v>
      </c>
      <c r="I42" s="60" t="s">
        <v>595</v>
      </c>
      <c r="J42" s="12"/>
      <c r="K42" s="13">
        <v>1</v>
      </c>
      <c r="L42" s="14">
        <v>2700</v>
      </c>
      <c r="M42" s="14">
        <v>2700</v>
      </c>
      <c r="N42" s="14">
        <v>2700</v>
      </c>
      <c r="O42" s="79"/>
      <c r="P42" s="79"/>
      <c r="Q42" s="79"/>
      <c r="R42" s="79"/>
      <c r="S42" s="97">
        <f t="shared" si="1"/>
        <v>0</v>
      </c>
    </row>
    <row r="43" spans="1:19" ht="31.5" x14ac:dyDescent="0.35">
      <c r="A43" s="2">
        <v>53212</v>
      </c>
      <c r="B43" s="3" t="s">
        <v>238</v>
      </c>
      <c r="C43" s="3" t="s">
        <v>567</v>
      </c>
      <c r="D43" s="4" t="s">
        <v>237</v>
      </c>
      <c r="E43" s="4" t="s">
        <v>239</v>
      </c>
      <c r="F43" s="5">
        <v>7</v>
      </c>
      <c r="G43" s="6" t="s">
        <v>20</v>
      </c>
      <c r="H43" s="6" t="s">
        <v>14</v>
      </c>
      <c r="I43" s="59" t="s">
        <v>574</v>
      </c>
      <c r="J43" s="6"/>
      <c r="K43" s="7">
        <v>1</v>
      </c>
      <c r="L43" s="28">
        <v>1295</v>
      </c>
      <c r="M43" s="28">
        <v>1295</v>
      </c>
      <c r="N43" s="28">
        <v>1295</v>
      </c>
      <c r="O43" s="79"/>
      <c r="P43" s="79"/>
      <c r="Q43" s="79"/>
      <c r="R43" s="79"/>
      <c r="S43" s="97">
        <f t="shared" si="1"/>
        <v>0</v>
      </c>
    </row>
    <row r="44" spans="1:19" ht="31.5" x14ac:dyDescent="0.35">
      <c r="A44" s="8">
        <v>53212</v>
      </c>
      <c r="B44" s="9" t="s">
        <v>79</v>
      </c>
      <c r="C44" s="9" t="s">
        <v>567</v>
      </c>
      <c r="D44" s="10" t="s">
        <v>73</v>
      </c>
      <c r="E44" s="10" t="s">
        <v>80</v>
      </c>
      <c r="F44" s="11">
        <v>187</v>
      </c>
      <c r="G44" s="12" t="s">
        <v>20</v>
      </c>
      <c r="H44" s="12" t="s">
        <v>14</v>
      </c>
      <c r="I44" s="60" t="s">
        <v>602</v>
      </c>
      <c r="J44" s="12"/>
      <c r="K44" s="13">
        <v>1</v>
      </c>
      <c r="L44" s="13">
        <v>1555</v>
      </c>
      <c r="M44" s="13">
        <v>1555</v>
      </c>
      <c r="N44" s="13">
        <v>1555</v>
      </c>
      <c r="O44" s="79"/>
      <c r="P44" s="79"/>
      <c r="Q44" s="79"/>
      <c r="R44" s="79"/>
      <c r="S44" s="97">
        <f t="shared" si="1"/>
        <v>0</v>
      </c>
    </row>
    <row r="45" spans="1:19" ht="31.5" x14ac:dyDescent="0.35">
      <c r="A45" s="2">
        <v>53213</v>
      </c>
      <c r="B45" s="3" t="s">
        <v>82</v>
      </c>
      <c r="C45" s="3" t="s">
        <v>567</v>
      </c>
      <c r="D45" s="3" t="s">
        <v>81</v>
      </c>
      <c r="E45" s="4" t="s">
        <v>80</v>
      </c>
      <c r="F45" s="5">
        <v>123</v>
      </c>
      <c r="G45" s="6" t="s">
        <v>24</v>
      </c>
      <c r="H45" s="6" t="s">
        <v>14</v>
      </c>
      <c r="I45" s="59" t="s">
        <v>602</v>
      </c>
      <c r="J45" s="6"/>
      <c r="K45" s="7">
        <v>1</v>
      </c>
      <c r="L45" s="7">
        <v>835</v>
      </c>
      <c r="M45" s="7">
        <v>835</v>
      </c>
      <c r="N45" s="7">
        <v>835</v>
      </c>
      <c r="O45" s="79"/>
      <c r="P45" s="79"/>
      <c r="Q45" s="79"/>
      <c r="R45" s="79"/>
      <c r="S45" s="97">
        <f t="shared" si="1"/>
        <v>0</v>
      </c>
    </row>
    <row r="46" spans="1:19" ht="63" x14ac:dyDescent="0.35">
      <c r="A46" s="21">
        <v>53226</v>
      </c>
      <c r="B46" s="9" t="s">
        <v>540</v>
      </c>
      <c r="C46" s="65" t="s">
        <v>567</v>
      </c>
      <c r="D46" s="10" t="s">
        <v>539</v>
      </c>
      <c r="E46" s="22" t="s">
        <v>80</v>
      </c>
      <c r="F46" s="34">
        <v>125</v>
      </c>
      <c r="G46" s="12" t="s">
        <v>456</v>
      </c>
      <c r="H46" s="12" t="s">
        <v>541</v>
      </c>
      <c r="I46" s="59" t="s">
        <v>602</v>
      </c>
      <c r="J46" s="12" t="s">
        <v>591</v>
      </c>
      <c r="K46" s="13">
        <v>1</v>
      </c>
      <c r="L46" s="100"/>
      <c r="M46" s="100"/>
      <c r="N46" s="100"/>
      <c r="O46" s="79"/>
      <c r="P46" s="79"/>
      <c r="Q46" s="79"/>
      <c r="R46" s="79"/>
      <c r="S46" s="97">
        <f t="shared" si="1"/>
        <v>0</v>
      </c>
    </row>
    <row r="47" spans="1:19" ht="47.25" x14ac:dyDescent="0.35">
      <c r="A47" s="2">
        <v>53212</v>
      </c>
      <c r="B47" s="3" t="s">
        <v>288</v>
      </c>
      <c r="C47" s="3" t="s">
        <v>567</v>
      </c>
      <c r="D47" s="3" t="s">
        <v>285</v>
      </c>
      <c r="E47" s="32" t="s">
        <v>289</v>
      </c>
      <c r="F47" s="33">
        <v>33</v>
      </c>
      <c r="G47" s="6" t="s">
        <v>40</v>
      </c>
      <c r="H47" s="6" t="s">
        <v>14</v>
      </c>
      <c r="I47" s="59" t="s">
        <v>602</v>
      </c>
      <c r="J47" s="6"/>
      <c r="K47" s="7">
        <v>1</v>
      </c>
      <c r="L47" s="28">
        <v>5000</v>
      </c>
      <c r="M47" s="28">
        <v>5000</v>
      </c>
      <c r="N47" s="28">
        <v>5000</v>
      </c>
      <c r="O47" s="79"/>
      <c r="P47" s="79"/>
      <c r="Q47" s="79"/>
      <c r="R47" s="79"/>
      <c r="S47" s="97">
        <f t="shared" si="1"/>
        <v>0</v>
      </c>
    </row>
    <row r="48" spans="1:19" ht="31.5" x14ac:dyDescent="0.35">
      <c r="A48" s="8">
        <v>53210</v>
      </c>
      <c r="B48" s="9" t="s">
        <v>11</v>
      </c>
      <c r="C48" s="9" t="s">
        <v>567</v>
      </c>
      <c r="D48" s="10" t="s">
        <v>6</v>
      </c>
      <c r="E48" s="10" t="s">
        <v>12</v>
      </c>
      <c r="F48" s="11">
        <v>2</v>
      </c>
      <c r="G48" s="12" t="s">
        <v>13</v>
      </c>
      <c r="H48" s="12" t="s">
        <v>14</v>
      </c>
      <c r="I48" s="60" t="s">
        <v>594</v>
      </c>
      <c r="J48" s="12"/>
      <c r="K48" s="13">
        <v>1</v>
      </c>
      <c r="L48" s="14">
        <v>1385</v>
      </c>
      <c r="M48" s="14">
        <v>1385</v>
      </c>
      <c r="N48" s="14">
        <v>1385</v>
      </c>
      <c r="O48" s="79"/>
      <c r="P48" s="79"/>
      <c r="Q48" s="79"/>
      <c r="R48" s="79"/>
      <c r="S48" s="97">
        <f t="shared" si="1"/>
        <v>0</v>
      </c>
    </row>
    <row r="49" spans="1:19" ht="31.5" x14ac:dyDescent="0.35">
      <c r="A49" s="2">
        <v>53212</v>
      </c>
      <c r="B49" s="3" t="s">
        <v>268</v>
      </c>
      <c r="C49" s="3" t="s">
        <v>567</v>
      </c>
      <c r="D49" s="4" t="s">
        <v>267</v>
      </c>
      <c r="E49" s="4" t="s">
        <v>269</v>
      </c>
      <c r="F49" s="5">
        <v>2</v>
      </c>
      <c r="G49" s="6" t="s">
        <v>20</v>
      </c>
      <c r="H49" s="6" t="s">
        <v>14</v>
      </c>
      <c r="I49" s="59" t="s">
        <v>574</v>
      </c>
      <c r="J49" s="6"/>
      <c r="K49" s="7">
        <v>1</v>
      </c>
      <c r="L49" s="28">
        <v>983</v>
      </c>
      <c r="M49" s="28">
        <v>983</v>
      </c>
      <c r="N49" s="28">
        <v>983</v>
      </c>
      <c r="O49" s="79"/>
      <c r="P49" s="79"/>
      <c r="Q49" s="79"/>
      <c r="R49" s="79"/>
      <c r="S49" s="97">
        <f t="shared" si="1"/>
        <v>0</v>
      </c>
    </row>
    <row r="50" spans="1:19" ht="31.5" x14ac:dyDescent="0.35">
      <c r="A50" s="8">
        <v>53210</v>
      </c>
      <c r="B50" s="9" t="s">
        <v>198</v>
      </c>
      <c r="C50" s="9" t="s">
        <v>567</v>
      </c>
      <c r="D50" s="35" t="s">
        <v>197</v>
      </c>
      <c r="E50" s="10" t="s">
        <v>199</v>
      </c>
      <c r="F50" s="11" t="s">
        <v>200</v>
      </c>
      <c r="G50" s="12" t="s">
        <v>13</v>
      </c>
      <c r="H50" s="12" t="s">
        <v>14</v>
      </c>
      <c r="I50" s="60"/>
      <c r="J50" s="12"/>
      <c r="K50" s="13">
        <v>1</v>
      </c>
      <c r="L50" s="14">
        <v>3439</v>
      </c>
      <c r="M50" s="14">
        <v>3439</v>
      </c>
      <c r="N50" s="14">
        <v>3439</v>
      </c>
      <c r="O50" s="79"/>
      <c r="P50" s="79"/>
      <c r="Q50" s="79"/>
      <c r="R50" s="79"/>
      <c r="S50" s="97">
        <f t="shared" si="1"/>
        <v>0</v>
      </c>
    </row>
    <row r="51" spans="1:19" ht="31.5" x14ac:dyDescent="0.35">
      <c r="A51" s="15">
        <v>53122</v>
      </c>
      <c r="B51" s="3" t="s">
        <v>557</v>
      </c>
      <c r="C51" s="62" t="s">
        <v>567</v>
      </c>
      <c r="D51" s="4" t="s">
        <v>553</v>
      </c>
      <c r="E51" s="16" t="s">
        <v>558</v>
      </c>
      <c r="F51" s="36">
        <v>223</v>
      </c>
      <c r="G51" s="6" t="s">
        <v>40</v>
      </c>
      <c r="H51" s="6" t="s">
        <v>14</v>
      </c>
      <c r="I51" s="69"/>
      <c r="J51" s="6" t="s">
        <v>694</v>
      </c>
      <c r="K51" s="7">
        <v>1</v>
      </c>
      <c r="L51" s="101">
        <f>267+40+65</f>
        <v>372</v>
      </c>
      <c r="M51" s="101">
        <f>267+40+65</f>
        <v>372</v>
      </c>
      <c r="N51" s="101">
        <f>267+40+65</f>
        <v>372</v>
      </c>
      <c r="O51" s="79"/>
      <c r="P51" s="79"/>
      <c r="Q51" s="79"/>
      <c r="R51" s="79"/>
      <c r="S51" s="97">
        <f t="shared" si="1"/>
        <v>0</v>
      </c>
    </row>
    <row r="52" spans="1:19" ht="31.5" x14ac:dyDescent="0.35">
      <c r="A52" s="8">
        <v>53212</v>
      </c>
      <c r="B52" s="22" t="s">
        <v>306</v>
      </c>
      <c r="C52" s="22" t="s">
        <v>567</v>
      </c>
      <c r="D52" s="37" t="s">
        <v>305</v>
      </c>
      <c r="E52" s="24" t="s">
        <v>307</v>
      </c>
      <c r="F52" s="25" t="s">
        <v>308</v>
      </c>
      <c r="G52" s="37" t="s">
        <v>40</v>
      </c>
      <c r="H52" s="37" t="s">
        <v>14</v>
      </c>
      <c r="I52" s="60"/>
      <c r="J52" s="12"/>
      <c r="K52" s="13">
        <v>1</v>
      </c>
      <c r="L52" s="14">
        <v>340</v>
      </c>
      <c r="M52" s="14">
        <v>340</v>
      </c>
      <c r="N52" s="14">
        <v>340</v>
      </c>
      <c r="O52" s="79"/>
      <c r="P52" s="79"/>
      <c r="Q52" s="79"/>
      <c r="R52" s="79"/>
      <c r="S52" s="97">
        <f t="shared" si="1"/>
        <v>0</v>
      </c>
    </row>
    <row r="53" spans="1:19" ht="31.5" x14ac:dyDescent="0.35">
      <c r="A53" s="15">
        <v>53226</v>
      </c>
      <c r="B53" s="16" t="s">
        <v>480</v>
      </c>
      <c r="C53" s="62" t="s">
        <v>567</v>
      </c>
      <c r="D53" s="16" t="s">
        <v>479</v>
      </c>
      <c r="E53" s="6" t="s">
        <v>481</v>
      </c>
      <c r="F53" s="17">
        <v>2</v>
      </c>
      <c r="G53" s="6" t="s">
        <v>456</v>
      </c>
      <c r="H53" s="6" t="s">
        <v>14</v>
      </c>
      <c r="I53" s="63" t="s">
        <v>576</v>
      </c>
      <c r="J53" s="64"/>
      <c r="K53" s="7">
        <v>1</v>
      </c>
      <c r="L53" s="98">
        <v>3759</v>
      </c>
      <c r="M53" s="98">
        <v>3759</v>
      </c>
      <c r="N53" s="98">
        <v>3759</v>
      </c>
      <c r="O53" s="79"/>
      <c r="P53" s="79"/>
      <c r="Q53" s="79"/>
      <c r="R53" s="79"/>
      <c r="S53" s="97">
        <f t="shared" si="1"/>
        <v>0</v>
      </c>
    </row>
    <row r="54" spans="1:19" ht="31.5" x14ac:dyDescent="0.35">
      <c r="A54" s="8">
        <v>53212</v>
      </c>
      <c r="B54" s="9" t="s">
        <v>90</v>
      </c>
      <c r="C54" s="9" t="s">
        <v>567</v>
      </c>
      <c r="D54" s="10" t="s">
        <v>89</v>
      </c>
      <c r="E54" s="10" t="s">
        <v>91</v>
      </c>
      <c r="F54" s="11">
        <v>171</v>
      </c>
      <c r="G54" s="12" t="s">
        <v>92</v>
      </c>
      <c r="H54" s="12" t="s">
        <v>14</v>
      </c>
      <c r="I54" s="60" t="s">
        <v>602</v>
      </c>
      <c r="J54" s="12"/>
      <c r="K54" s="13">
        <v>1</v>
      </c>
      <c r="L54" s="13">
        <v>712</v>
      </c>
      <c r="M54" s="13">
        <v>712</v>
      </c>
      <c r="N54" s="13">
        <v>712</v>
      </c>
      <c r="O54" s="79"/>
      <c r="P54" s="79"/>
      <c r="Q54" s="79"/>
      <c r="R54" s="79"/>
      <c r="S54" s="97">
        <f t="shared" si="1"/>
        <v>0</v>
      </c>
    </row>
    <row r="55" spans="1:19" ht="31.5" x14ac:dyDescent="0.35">
      <c r="A55" s="2">
        <v>53210</v>
      </c>
      <c r="B55" s="3" t="s">
        <v>278</v>
      </c>
      <c r="C55" s="3" t="s">
        <v>567</v>
      </c>
      <c r="D55" s="4" t="s">
        <v>277</v>
      </c>
      <c r="E55" s="4" t="s">
        <v>279</v>
      </c>
      <c r="F55" s="5">
        <v>28</v>
      </c>
      <c r="G55" s="6" t="s">
        <v>13</v>
      </c>
      <c r="H55" s="6" t="s">
        <v>14</v>
      </c>
      <c r="I55" s="59" t="s">
        <v>596</v>
      </c>
      <c r="J55" s="6"/>
      <c r="K55" s="7">
        <v>1</v>
      </c>
      <c r="L55" s="28">
        <v>1619</v>
      </c>
      <c r="M55" s="28">
        <v>1619</v>
      </c>
      <c r="N55" s="28">
        <v>1750</v>
      </c>
      <c r="O55" s="79"/>
      <c r="P55" s="79"/>
      <c r="Q55" s="79"/>
      <c r="R55" s="79"/>
      <c r="S55" s="97">
        <f t="shared" si="1"/>
        <v>0</v>
      </c>
    </row>
    <row r="56" spans="1:19" ht="31.5" x14ac:dyDescent="0.35">
      <c r="A56" s="8">
        <v>53212</v>
      </c>
      <c r="B56" s="9" t="s">
        <v>106</v>
      </c>
      <c r="C56" s="9" t="s">
        <v>567</v>
      </c>
      <c r="D56" s="10" t="s">
        <v>105</v>
      </c>
      <c r="E56" s="10" t="s">
        <v>107</v>
      </c>
      <c r="F56" s="11">
        <v>77</v>
      </c>
      <c r="G56" s="12" t="s">
        <v>20</v>
      </c>
      <c r="H56" s="12" t="s">
        <v>14</v>
      </c>
      <c r="I56" s="60" t="s">
        <v>575</v>
      </c>
      <c r="J56" s="12"/>
      <c r="K56" s="13">
        <v>1</v>
      </c>
      <c r="L56" s="13">
        <v>1098</v>
      </c>
      <c r="M56" s="13">
        <v>1098</v>
      </c>
      <c r="N56" s="13">
        <v>1098</v>
      </c>
      <c r="O56" s="79"/>
      <c r="P56" s="79"/>
      <c r="Q56" s="79"/>
      <c r="R56" s="79"/>
      <c r="S56" s="97">
        <f t="shared" si="1"/>
        <v>0</v>
      </c>
    </row>
    <row r="57" spans="1:19" ht="31.5" x14ac:dyDescent="0.35">
      <c r="A57" s="2">
        <v>53213</v>
      </c>
      <c r="B57" s="3" t="s">
        <v>167</v>
      </c>
      <c r="C57" s="3" t="s">
        <v>567</v>
      </c>
      <c r="D57" s="3" t="s">
        <v>164</v>
      </c>
      <c r="E57" s="4" t="s">
        <v>168</v>
      </c>
      <c r="F57" s="5">
        <v>67</v>
      </c>
      <c r="G57" s="6" t="s">
        <v>20</v>
      </c>
      <c r="H57" s="6" t="s">
        <v>14</v>
      </c>
      <c r="I57" s="59" t="s">
        <v>601</v>
      </c>
      <c r="J57" s="6"/>
      <c r="K57" s="7">
        <v>1</v>
      </c>
      <c r="L57" s="28">
        <v>1041</v>
      </c>
      <c r="M57" s="28">
        <v>1041</v>
      </c>
      <c r="N57" s="28">
        <v>1041</v>
      </c>
      <c r="O57" s="79"/>
      <c r="P57" s="79"/>
      <c r="Q57" s="79"/>
      <c r="R57" s="79"/>
      <c r="S57" s="97">
        <f t="shared" si="1"/>
        <v>0</v>
      </c>
    </row>
    <row r="58" spans="1:19" ht="31.5" x14ac:dyDescent="0.35">
      <c r="A58" s="8">
        <v>53209</v>
      </c>
      <c r="B58" s="9" t="s">
        <v>281</v>
      </c>
      <c r="C58" s="9" t="s">
        <v>567</v>
      </c>
      <c r="D58" s="9" t="s">
        <v>280</v>
      </c>
      <c r="E58" s="18" t="s">
        <v>282</v>
      </c>
      <c r="F58" s="19">
        <v>28</v>
      </c>
      <c r="G58" s="12" t="s">
        <v>13</v>
      </c>
      <c r="H58" s="12" t="s">
        <v>283</v>
      </c>
      <c r="I58" s="60"/>
      <c r="J58" s="12"/>
      <c r="K58" s="13"/>
      <c r="L58" s="14">
        <v>0</v>
      </c>
      <c r="M58" s="14">
        <v>0</v>
      </c>
      <c r="N58" s="14">
        <v>0</v>
      </c>
      <c r="O58" s="79"/>
      <c r="P58" s="79"/>
      <c r="Q58" s="79"/>
      <c r="R58" s="79"/>
      <c r="S58" s="97">
        <f t="shared" si="1"/>
        <v>0</v>
      </c>
    </row>
    <row r="59" spans="1:19" ht="31.5" x14ac:dyDescent="0.35">
      <c r="A59" s="15">
        <v>53122</v>
      </c>
      <c r="B59" s="3" t="s">
        <v>517</v>
      </c>
      <c r="C59" s="62" t="s">
        <v>567</v>
      </c>
      <c r="D59" s="3" t="s">
        <v>516</v>
      </c>
      <c r="E59" s="6" t="s">
        <v>518</v>
      </c>
      <c r="F59" s="17">
        <v>12</v>
      </c>
      <c r="G59" s="6" t="s">
        <v>450</v>
      </c>
      <c r="H59" s="6" t="s">
        <v>17</v>
      </c>
      <c r="I59" s="69"/>
      <c r="J59" s="6" t="s">
        <v>592</v>
      </c>
      <c r="K59" s="7"/>
      <c r="L59" s="101">
        <v>0</v>
      </c>
      <c r="M59" s="101">
        <v>0</v>
      </c>
      <c r="N59" s="101">
        <v>0</v>
      </c>
      <c r="O59" s="79"/>
      <c r="P59" s="79"/>
      <c r="Q59" s="79"/>
      <c r="R59" s="79"/>
      <c r="S59" s="97">
        <f t="shared" si="1"/>
        <v>0</v>
      </c>
    </row>
    <row r="60" spans="1:19" ht="31.5" x14ac:dyDescent="0.35">
      <c r="A60" s="2">
        <v>53212</v>
      </c>
      <c r="B60" s="3" t="s">
        <v>297</v>
      </c>
      <c r="C60" s="3" t="s">
        <v>567</v>
      </c>
      <c r="D60" s="4" t="s">
        <v>296</v>
      </c>
      <c r="E60" s="32" t="s">
        <v>298</v>
      </c>
      <c r="F60" s="33">
        <v>45</v>
      </c>
      <c r="G60" s="6" t="s">
        <v>20</v>
      </c>
      <c r="H60" s="6" t="s">
        <v>14</v>
      </c>
      <c r="I60" s="59" t="s">
        <v>574</v>
      </c>
      <c r="J60" s="6"/>
      <c r="K60" s="7">
        <v>1</v>
      </c>
      <c r="L60" s="28">
        <v>309</v>
      </c>
      <c r="M60" s="28">
        <v>309</v>
      </c>
      <c r="N60" s="28">
        <v>309</v>
      </c>
      <c r="O60" s="79"/>
      <c r="P60" s="79"/>
      <c r="Q60" s="79"/>
      <c r="R60" s="79"/>
      <c r="S60" s="97">
        <f t="shared" si="1"/>
        <v>0</v>
      </c>
    </row>
    <row r="61" spans="1:19" ht="31.5" x14ac:dyDescent="0.35">
      <c r="A61" s="8">
        <v>53212</v>
      </c>
      <c r="B61" s="9" t="s">
        <v>300</v>
      </c>
      <c r="C61" s="9" t="s">
        <v>567</v>
      </c>
      <c r="D61" s="10" t="s">
        <v>299</v>
      </c>
      <c r="E61" s="10" t="s">
        <v>301</v>
      </c>
      <c r="F61" s="11">
        <v>6</v>
      </c>
      <c r="G61" s="12" t="s">
        <v>20</v>
      </c>
      <c r="H61" s="12" t="s">
        <v>14</v>
      </c>
      <c r="I61" s="60" t="s">
        <v>574</v>
      </c>
      <c r="J61" s="12"/>
      <c r="K61" s="13">
        <v>1</v>
      </c>
      <c r="L61" s="14">
        <v>1202</v>
      </c>
      <c r="M61" s="14">
        <v>1202</v>
      </c>
      <c r="N61" s="14">
        <v>1202</v>
      </c>
      <c r="O61" s="79"/>
      <c r="P61" s="79"/>
      <c r="Q61" s="79"/>
      <c r="R61" s="79"/>
      <c r="S61" s="97">
        <f t="shared" si="1"/>
        <v>0</v>
      </c>
    </row>
    <row r="62" spans="1:19" ht="31.5" x14ac:dyDescent="0.35">
      <c r="A62" s="2">
        <v>53212</v>
      </c>
      <c r="B62" s="3" t="s">
        <v>310</v>
      </c>
      <c r="C62" s="3" t="s">
        <v>567</v>
      </c>
      <c r="D62" s="4" t="s">
        <v>309</v>
      </c>
      <c r="E62" s="32" t="s">
        <v>311</v>
      </c>
      <c r="F62" s="33">
        <v>4</v>
      </c>
      <c r="G62" s="6" t="s">
        <v>20</v>
      </c>
      <c r="H62" s="6" t="s">
        <v>14</v>
      </c>
      <c r="I62" s="59" t="s">
        <v>573</v>
      </c>
      <c r="J62" s="6"/>
      <c r="K62" s="7">
        <v>1</v>
      </c>
      <c r="L62" s="28">
        <v>1412</v>
      </c>
      <c r="M62" s="28">
        <v>1412</v>
      </c>
      <c r="N62" s="28">
        <v>1412</v>
      </c>
      <c r="O62" s="79"/>
      <c r="P62" s="79"/>
      <c r="Q62" s="79"/>
      <c r="R62" s="79"/>
      <c r="S62" s="97">
        <f t="shared" si="1"/>
        <v>0</v>
      </c>
    </row>
    <row r="63" spans="1:19" ht="31.5" x14ac:dyDescent="0.35">
      <c r="A63" s="8">
        <v>53210</v>
      </c>
      <c r="B63" s="9" t="s">
        <v>350</v>
      </c>
      <c r="C63" s="9" t="s">
        <v>567</v>
      </c>
      <c r="D63" s="10" t="s">
        <v>349</v>
      </c>
      <c r="E63" s="24" t="s">
        <v>311</v>
      </c>
      <c r="F63" s="25" t="s">
        <v>211</v>
      </c>
      <c r="G63" s="12" t="s">
        <v>13</v>
      </c>
      <c r="H63" s="12" t="s">
        <v>14</v>
      </c>
      <c r="I63" s="60" t="s">
        <v>595</v>
      </c>
      <c r="J63" s="12"/>
      <c r="K63" s="13">
        <v>1</v>
      </c>
      <c r="L63" s="14">
        <v>5620</v>
      </c>
      <c r="M63" s="14">
        <v>5620</v>
      </c>
      <c r="N63" s="14">
        <v>6100</v>
      </c>
      <c r="O63" s="79"/>
      <c r="P63" s="79"/>
      <c r="Q63" s="79"/>
      <c r="R63" s="79"/>
      <c r="S63" s="97">
        <f t="shared" si="1"/>
        <v>0</v>
      </c>
    </row>
    <row r="64" spans="1:19" ht="31.5" x14ac:dyDescent="0.35">
      <c r="A64" s="2">
        <v>53210</v>
      </c>
      <c r="B64" s="3" t="s">
        <v>313</v>
      </c>
      <c r="C64" s="3" t="s">
        <v>567</v>
      </c>
      <c r="D64" s="4" t="s">
        <v>312</v>
      </c>
      <c r="E64" s="32" t="s">
        <v>314</v>
      </c>
      <c r="F64" s="33">
        <v>1</v>
      </c>
      <c r="G64" s="6" t="s">
        <v>13</v>
      </c>
      <c r="H64" s="6" t="s">
        <v>14</v>
      </c>
      <c r="I64" s="59"/>
      <c r="J64" s="6"/>
      <c r="K64" s="7"/>
      <c r="L64" s="28">
        <v>0</v>
      </c>
      <c r="M64" s="28">
        <v>0</v>
      </c>
      <c r="N64" s="28">
        <v>0</v>
      </c>
      <c r="O64" s="79"/>
      <c r="P64" s="79"/>
      <c r="Q64" s="79"/>
      <c r="R64" s="79"/>
      <c r="S64" s="97">
        <f t="shared" si="1"/>
        <v>0</v>
      </c>
    </row>
    <row r="65" spans="1:19" ht="31.5" x14ac:dyDescent="0.35">
      <c r="A65" s="8">
        <v>53210</v>
      </c>
      <c r="B65" s="9" t="s">
        <v>378</v>
      </c>
      <c r="C65" s="9" t="s">
        <v>567</v>
      </c>
      <c r="D65" s="10" t="s">
        <v>377</v>
      </c>
      <c r="E65" s="24" t="s">
        <v>379</v>
      </c>
      <c r="F65" s="25">
        <v>4</v>
      </c>
      <c r="G65" s="12" t="s">
        <v>13</v>
      </c>
      <c r="H65" s="12" t="s">
        <v>14</v>
      </c>
      <c r="I65" s="60" t="s">
        <v>598</v>
      </c>
      <c r="J65" s="12"/>
      <c r="K65" s="13">
        <v>1</v>
      </c>
      <c r="L65" s="14">
        <v>4272</v>
      </c>
      <c r="M65" s="14">
        <v>4272</v>
      </c>
      <c r="N65" s="14">
        <v>5400</v>
      </c>
      <c r="O65" s="79"/>
      <c r="P65" s="79"/>
      <c r="Q65" s="79"/>
      <c r="R65" s="79"/>
      <c r="S65" s="97">
        <f t="shared" si="1"/>
        <v>0</v>
      </c>
    </row>
    <row r="66" spans="1:19" ht="31.5" x14ac:dyDescent="0.35">
      <c r="A66" s="2">
        <v>53210</v>
      </c>
      <c r="B66" s="3" t="s">
        <v>319</v>
      </c>
      <c r="C66" s="3" t="s">
        <v>567</v>
      </c>
      <c r="D66" s="4" t="s">
        <v>318</v>
      </c>
      <c r="E66" s="32" t="s">
        <v>320</v>
      </c>
      <c r="F66" s="33">
        <v>40</v>
      </c>
      <c r="G66" s="6" t="s">
        <v>13</v>
      </c>
      <c r="H66" s="6" t="s">
        <v>14</v>
      </c>
      <c r="I66" s="59" t="s">
        <v>597</v>
      </c>
      <c r="J66" s="6"/>
      <c r="K66" s="7">
        <v>1</v>
      </c>
      <c r="L66" s="28">
        <v>1903</v>
      </c>
      <c r="M66" s="28">
        <v>1903</v>
      </c>
      <c r="N66" s="28">
        <v>1800</v>
      </c>
      <c r="O66" s="79"/>
      <c r="P66" s="79"/>
      <c r="Q66" s="79"/>
      <c r="R66" s="79"/>
      <c r="S66" s="97">
        <f t="shared" ref="S66:S90" si="2">O66+P66+Q66+R66</f>
        <v>0</v>
      </c>
    </row>
    <row r="67" spans="1:19" ht="31.5" x14ac:dyDescent="0.35">
      <c r="A67" s="8">
        <v>53212</v>
      </c>
      <c r="B67" s="9" t="s">
        <v>323</v>
      </c>
      <c r="C67" s="9" t="s">
        <v>567</v>
      </c>
      <c r="D67" s="10" t="s">
        <v>321</v>
      </c>
      <c r="E67" s="24" t="s">
        <v>324</v>
      </c>
      <c r="F67" s="25" t="s">
        <v>325</v>
      </c>
      <c r="G67" s="12" t="s">
        <v>20</v>
      </c>
      <c r="H67" s="12" t="s">
        <v>14</v>
      </c>
      <c r="I67" s="60" t="s">
        <v>574</v>
      </c>
      <c r="J67" s="12"/>
      <c r="K67" s="13">
        <v>1</v>
      </c>
      <c r="L67" s="14">
        <v>418</v>
      </c>
      <c r="M67" s="14">
        <v>418</v>
      </c>
      <c r="N67" s="14">
        <v>418</v>
      </c>
      <c r="O67" s="79"/>
      <c r="P67" s="79"/>
      <c r="Q67" s="79"/>
      <c r="R67" s="79"/>
      <c r="S67" s="97">
        <f t="shared" si="2"/>
        <v>0</v>
      </c>
    </row>
    <row r="68" spans="1:19" ht="31.5" x14ac:dyDescent="0.35">
      <c r="A68" s="2">
        <v>53212</v>
      </c>
      <c r="B68" s="3" t="s">
        <v>334</v>
      </c>
      <c r="C68" s="3" t="s">
        <v>567</v>
      </c>
      <c r="D68" s="3" t="s">
        <v>332</v>
      </c>
      <c r="E68" s="32" t="s">
        <v>335</v>
      </c>
      <c r="F68" s="33">
        <v>35</v>
      </c>
      <c r="G68" s="6" t="s">
        <v>20</v>
      </c>
      <c r="H68" s="6" t="s">
        <v>14</v>
      </c>
      <c r="I68" s="59" t="s">
        <v>603</v>
      </c>
      <c r="J68" s="6"/>
      <c r="K68" s="7">
        <v>1</v>
      </c>
      <c r="L68" s="28">
        <v>444</v>
      </c>
      <c r="M68" s="28">
        <v>444</v>
      </c>
      <c r="N68" s="28">
        <v>444</v>
      </c>
      <c r="O68" s="79"/>
      <c r="P68" s="79"/>
      <c r="Q68" s="79"/>
      <c r="R68" s="79"/>
      <c r="S68" s="97">
        <f t="shared" si="2"/>
        <v>0</v>
      </c>
    </row>
    <row r="69" spans="1:19" ht="31.5" x14ac:dyDescent="0.35">
      <c r="A69" s="8">
        <v>53212</v>
      </c>
      <c r="B69" s="9" t="s">
        <v>411</v>
      </c>
      <c r="C69" s="9" t="s">
        <v>567</v>
      </c>
      <c r="D69" s="10" t="s">
        <v>408</v>
      </c>
      <c r="E69" s="24" t="s">
        <v>335</v>
      </c>
      <c r="F69" s="25" t="s">
        <v>412</v>
      </c>
      <c r="G69" s="12" t="s">
        <v>20</v>
      </c>
      <c r="H69" s="12" t="s">
        <v>14</v>
      </c>
      <c r="I69" s="60" t="s">
        <v>603</v>
      </c>
      <c r="J69" s="12"/>
      <c r="K69" s="13">
        <v>1</v>
      </c>
      <c r="L69" s="14">
        <v>1339</v>
      </c>
      <c r="M69" s="14">
        <v>1339</v>
      </c>
      <c r="N69" s="14">
        <v>1339</v>
      </c>
      <c r="O69" s="79"/>
      <c r="P69" s="79"/>
      <c r="Q69" s="79"/>
      <c r="R69" s="79"/>
      <c r="S69" s="97">
        <f t="shared" si="2"/>
        <v>0</v>
      </c>
    </row>
    <row r="70" spans="1:19" ht="31.5" x14ac:dyDescent="0.35">
      <c r="A70" s="2">
        <v>53212</v>
      </c>
      <c r="B70" s="3" t="s">
        <v>76</v>
      </c>
      <c r="C70" s="3" t="s">
        <v>567</v>
      </c>
      <c r="D70" s="29" t="s">
        <v>72</v>
      </c>
      <c r="E70" s="4" t="s">
        <v>77</v>
      </c>
      <c r="F70" s="5">
        <v>2</v>
      </c>
      <c r="G70" s="6" t="s">
        <v>78</v>
      </c>
      <c r="H70" s="6" t="s">
        <v>14</v>
      </c>
      <c r="I70" s="59" t="s">
        <v>602</v>
      </c>
      <c r="J70" s="6"/>
      <c r="K70" s="7">
        <v>1</v>
      </c>
      <c r="L70" s="7">
        <v>600</v>
      </c>
      <c r="M70" s="7">
        <v>600</v>
      </c>
      <c r="N70" s="7">
        <v>600</v>
      </c>
      <c r="O70" s="79"/>
      <c r="P70" s="79"/>
      <c r="Q70" s="79"/>
      <c r="R70" s="79"/>
      <c r="S70" s="97">
        <f t="shared" si="2"/>
        <v>0</v>
      </c>
    </row>
    <row r="71" spans="1:19" ht="31.5" x14ac:dyDescent="0.35">
      <c r="A71" s="8">
        <v>53209</v>
      </c>
      <c r="B71" s="9" t="s">
        <v>346</v>
      </c>
      <c r="C71" s="9" t="s">
        <v>567</v>
      </c>
      <c r="D71" s="9" t="s">
        <v>345</v>
      </c>
      <c r="E71" s="24" t="s">
        <v>347</v>
      </c>
      <c r="F71" s="25">
        <v>23</v>
      </c>
      <c r="G71" s="12" t="s">
        <v>348</v>
      </c>
      <c r="H71" s="12" t="s">
        <v>14</v>
      </c>
      <c r="I71" s="60" t="s">
        <v>594</v>
      </c>
      <c r="J71" s="12"/>
      <c r="K71" s="13">
        <v>1</v>
      </c>
      <c r="L71" s="14">
        <v>3000</v>
      </c>
      <c r="M71" s="14">
        <v>3000</v>
      </c>
      <c r="N71" s="14">
        <v>3000</v>
      </c>
      <c r="O71" s="79"/>
      <c r="P71" s="79"/>
      <c r="Q71" s="79"/>
      <c r="R71" s="79"/>
      <c r="S71" s="97">
        <f t="shared" si="2"/>
        <v>0</v>
      </c>
    </row>
    <row r="72" spans="1:19" ht="47.25" x14ac:dyDescent="0.35">
      <c r="A72" s="2">
        <v>53212</v>
      </c>
      <c r="B72" s="3" t="s">
        <v>359</v>
      </c>
      <c r="C72" s="3" t="s">
        <v>567</v>
      </c>
      <c r="D72" s="4" t="s">
        <v>358</v>
      </c>
      <c r="E72" s="32" t="s">
        <v>360</v>
      </c>
      <c r="F72" s="33" t="s">
        <v>361</v>
      </c>
      <c r="G72" s="6" t="s">
        <v>20</v>
      </c>
      <c r="H72" s="6" t="s">
        <v>14</v>
      </c>
      <c r="I72" s="59" t="s">
        <v>576</v>
      </c>
      <c r="J72" s="6"/>
      <c r="K72" s="7">
        <v>1</v>
      </c>
      <c r="L72" s="28">
        <v>1527</v>
      </c>
      <c r="M72" s="28">
        <v>1527</v>
      </c>
      <c r="N72" s="28">
        <v>1527</v>
      </c>
      <c r="O72" s="79"/>
      <c r="P72" s="79"/>
      <c r="Q72" s="79"/>
      <c r="R72" s="79"/>
      <c r="S72" s="97">
        <f t="shared" si="2"/>
        <v>0</v>
      </c>
    </row>
    <row r="73" spans="1:19" ht="63" x14ac:dyDescent="0.35">
      <c r="A73" s="8">
        <v>53212</v>
      </c>
      <c r="B73" s="9" t="s">
        <v>364</v>
      </c>
      <c r="C73" s="9" t="s">
        <v>567</v>
      </c>
      <c r="D73" s="9" t="s">
        <v>362</v>
      </c>
      <c r="E73" s="24" t="s">
        <v>365</v>
      </c>
      <c r="F73" s="25">
        <v>35</v>
      </c>
      <c r="G73" s="12" t="s">
        <v>40</v>
      </c>
      <c r="H73" s="12" t="s">
        <v>366</v>
      </c>
      <c r="I73" s="60"/>
      <c r="J73" s="12" t="s">
        <v>605</v>
      </c>
      <c r="K73" s="13"/>
      <c r="L73" s="14">
        <v>0</v>
      </c>
      <c r="M73" s="14">
        <v>0</v>
      </c>
      <c r="N73" s="14">
        <v>0</v>
      </c>
      <c r="O73" s="79"/>
      <c r="P73" s="79"/>
      <c r="Q73" s="79"/>
      <c r="R73" s="79"/>
      <c r="S73" s="97">
        <f t="shared" si="2"/>
        <v>0</v>
      </c>
    </row>
    <row r="74" spans="1:19" ht="31.5" x14ac:dyDescent="0.35">
      <c r="A74" s="2">
        <v>53212</v>
      </c>
      <c r="B74" s="3" t="s">
        <v>367</v>
      </c>
      <c r="C74" s="3" t="s">
        <v>567</v>
      </c>
      <c r="D74" s="3" t="s">
        <v>363</v>
      </c>
      <c r="E74" s="32" t="s">
        <v>365</v>
      </c>
      <c r="F74" s="33">
        <v>52</v>
      </c>
      <c r="G74" s="6" t="s">
        <v>20</v>
      </c>
      <c r="H74" s="6" t="s">
        <v>14</v>
      </c>
      <c r="I74" s="59" t="s">
        <v>574</v>
      </c>
      <c r="J74" s="6"/>
      <c r="K74" s="7">
        <v>1</v>
      </c>
      <c r="L74" s="28">
        <v>198</v>
      </c>
      <c r="M74" s="28">
        <v>198</v>
      </c>
      <c r="N74" s="28">
        <v>198</v>
      </c>
      <c r="O74" s="79"/>
      <c r="P74" s="79"/>
      <c r="Q74" s="79"/>
      <c r="R74" s="79"/>
      <c r="S74" s="97">
        <f t="shared" si="2"/>
        <v>0</v>
      </c>
    </row>
    <row r="75" spans="1:19" ht="31.5" x14ac:dyDescent="0.35">
      <c r="A75" s="8">
        <v>53212</v>
      </c>
      <c r="B75" s="9" t="s">
        <v>372</v>
      </c>
      <c r="C75" s="9" t="s">
        <v>567</v>
      </c>
      <c r="D75" s="9" t="s">
        <v>371</v>
      </c>
      <c r="E75" s="24" t="s">
        <v>373</v>
      </c>
      <c r="F75" s="25">
        <v>187</v>
      </c>
      <c r="G75" s="12" t="s">
        <v>20</v>
      </c>
      <c r="H75" s="12" t="s">
        <v>17</v>
      </c>
      <c r="I75" s="60" t="s">
        <v>576</v>
      </c>
      <c r="J75" s="12"/>
      <c r="K75" s="13">
        <v>1</v>
      </c>
      <c r="L75" s="14">
        <v>481</v>
      </c>
      <c r="M75" s="14">
        <v>481</v>
      </c>
      <c r="N75" s="14">
        <v>481</v>
      </c>
      <c r="O75" s="79"/>
      <c r="P75" s="79"/>
      <c r="Q75" s="79"/>
      <c r="R75" s="79"/>
      <c r="S75" s="97">
        <f t="shared" si="2"/>
        <v>0</v>
      </c>
    </row>
    <row r="76" spans="1:19" s="95" customFormat="1" ht="31.5" x14ac:dyDescent="0.35">
      <c r="A76" s="2">
        <v>53212</v>
      </c>
      <c r="B76" s="3" t="s">
        <v>121</v>
      </c>
      <c r="C76" s="3" t="s">
        <v>567</v>
      </c>
      <c r="D76" s="4" t="s">
        <v>120</v>
      </c>
      <c r="E76" s="4" t="s">
        <v>122</v>
      </c>
      <c r="F76" s="5" t="s">
        <v>123</v>
      </c>
      <c r="G76" s="6" t="s">
        <v>40</v>
      </c>
      <c r="H76" s="6" t="s">
        <v>14</v>
      </c>
      <c r="I76" s="59" t="s">
        <v>576</v>
      </c>
      <c r="J76" s="6"/>
      <c r="K76" s="7">
        <v>1</v>
      </c>
      <c r="L76" s="7">
        <v>563</v>
      </c>
      <c r="M76" s="7">
        <v>563</v>
      </c>
      <c r="N76" s="7">
        <v>563</v>
      </c>
      <c r="O76" s="123"/>
      <c r="P76" s="123"/>
      <c r="Q76" s="123"/>
      <c r="R76" s="123"/>
      <c r="S76" s="97">
        <f t="shared" si="2"/>
        <v>0</v>
      </c>
    </row>
    <row r="77" spans="1:19" ht="31.5" x14ac:dyDescent="0.35">
      <c r="A77" s="8">
        <v>53212</v>
      </c>
      <c r="B77" s="9" t="s">
        <v>369</v>
      </c>
      <c r="C77" s="9" t="s">
        <v>567</v>
      </c>
      <c r="D77" s="10" t="s">
        <v>368</v>
      </c>
      <c r="E77" s="24" t="s">
        <v>370</v>
      </c>
      <c r="F77" s="25">
        <v>105</v>
      </c>
      <c r="G77" s="12" t="s">
        <v>40</v>
      </c>
      <c r="H77" s="12" t="s">
        <v>14</v>
      </c>
      <c r="I77" s="60" t="s">
        <v>576</v>
      </c>
      <c r="J77" s="12"/>
      <c r="K77" s="13">
        <v>1</v>
      </c>
      <c r="L77" s="14">
        <v>1053</v>
      </c>
      <c r="M77" s="14">
        <v>1053</v>
      </c>
      <c r="N77" s="14">
        <v>1053</v>
      </c>
      <c r="O77" s="79"/>
      <c r="P77" s="79"/>
      <c r="Q77" s="79"/>
      <c r="R77" s="79"/>
      <c r="S77" s="97">
        <f t="shared" si="2"/>
        <v>0</v>
      </c>
    </row>
    <row r="78" spans="1:19" ht="31.5" x14ac:dyDescent="0.35">
      <c r="A78" s="2">
        <v>53210</v>
      </c>
      <c r="B78" s="3" t="s">
        <v>15</v>
      </c>
      <c r="C78" s="3" t="s">
        <v>567</v>
      </c>
      <c r="D78" s="4" t="s">
        <v>7</v>
      </c>
      <c r="E78" s="4" t="s">
        <v>16</v>
      </c>
      <c r="F78" s="5">
        <v>7</v>
      </c>
      <c r="G78" s="6" t="s">
        <v>13</v>
      </c>
      <c r="H78" s="6" t="s">
        <v>17</v>
      </c>
      <c r="I78" s="59" t="s">
        <v>594</v>
      </c>
      <c r="J78" s="6"/>
      <c r="K78" s="7">
        <v>1</v>
      </c>
      <c r="L78" s="28">
        <v>100</v>
      </c>
      <c r="M78" s="28">
        <v>100</v>
      </c>
      <c r="N78" s="28">
        <v>100</v>
      </c>
      <c r="O78" s="79"/>
      <c r="P78" s="79"/>
      <c r="Q78" s="79"/>
      <c r="R78" s="79"/>
      <c r="S78" s="97">
        <f t="shared" si="2"/>
        <v>0</v>
      </c>
    </row>
    <row r="79" spans="1:19" ht="192" customHeight="1" x14ac:dyDescent="0.35">
      <c r="A79" s="22" t="s">
        <v>502</v>
      </c>
      <c r="B79" s="8">
        <v>53227</v>
      </c>
      <c r="C79" s="70" t="s">
        <v>567</v>
      </c>
      <c r="D79" s="24" t="s">
        <v>501</v>
      </c>
      <c r="E79" s="38" t="s">
        <v>503</v>
      </c>
      <c r="F79" s="39">
        <v>233</v>
      </c>
      <c r="G79" s="12" t="s">
        <v>456</v>
      </c>
      <c r="H79" s="12" t="s">
        <v>14</v>
      </c>
      <c r="I79" s="66" t="s">
        <v>572</v>
      </c>
      <c r="J79" s="129" t="s">
        <v>696</v>
      </c>
      <c r="K79" s="13">
        <v>1</v>
      </c>
      <c r="L79" s="100">
        <v>2150</v>
      </c>
      <c r="M79" s="100">
        <v>2150</v>
      </c>
      <c r="N79" s="100">
        <v>2150</v>
      </c>
      <c r="O79" s="79"/>
      <c r="P79" s="79"/>
      <c r="Q79" s="79"/>
      <c r="R79" s="79"/>
      <c r="S79" s="97">
        <f t="shared" si="2"/>
        <v>0</v>
      </c>
    </row>
    <row r="80" spans="1:19" ht="31.5" x14ac:dyDescent="0.35">
      <c r="A80" s="15">
        <v>53226</v>
      </c>
      <c r="B80" s="16" t="s">
        <v>546</v>
      </c>
      <c r="C80" s="62" t="s">
        <v>567</v>
      </c>
      <c r="D80" s="16" t="s">
        <v>545</v>
      </c>
      <c r="E80" s="16" t="s">
        <v>547</v>
      </c>
      <c r="F80" s="36">
        <v>18</v>
      </c>
      <c r="G80" s="6" t="s">
        <v>456</v>
      </c>
      <c r="H80" s="6" t="s">
        <v>627</v>
      </c>
      <c r="I80" s="63" t="s">
        <v>578</v>
      </c>
      <c r="J80" s="64"/>
      <c r="K80" s="7">
        <v>1</v>
      </c>
      <c r="L80" s="98">
        <v>1500</v>
      </c>
      <c r="M80" s="98">
        <v>1500</v>
      </c>
      <c r="N80" s="98">
        <v>1500</v>
      </c>
      <c r="O80" s="79"/>
      <c r="P80" s="79"/>
      <c r="Q80" s="79"/>
      <c r="R80" s="79"/>
      <c r="S80" s="97">
        <f t="shared" si="2"/>
        <v>0</v>
      </c>
    </row>
    <row r="81" spans="1:19" ht="31.5" x14ac:dyDescent="0.35">
      <c r="A81" s="8">
        <v>53213</v>
      </c>
      <c r="B81" s="9" t="s">
        <v>384</v>
      </c>
      <c r="C81" s="9" t="s">
        <v>567</v>
      </c>
      <c r="D81" s="9" t="s">
        <v>383</v>
      </c>
      <c r="E81" s="24" t="s">
        <v>385</v>
      </c>
      <c r="F81" s="25">
        <v>62</v>
      </c>
      <c r="G81" s="12" t="s">
        <v>142</v>
      </c>
      <c r="H81" s="12" t="s">
        <v>14</v>
      </c>
      <c r="I81" s="60" t="s">
        <v>574</v>
      </c>
      <c r="J81" s="12"/>
      <c r="K81" s="13">
        <v>1</v>
      </c>
      <c r="L81" s="14">
        <v>170</v>
      </c>
      <c r="M81" s="14">
        <v>170</v>
      </c>
      <c r="N81" s="14">
        <v>170</v>
      </c>
      <c r="O81" s="79"/>
      <c r="P81" s="79"/>
      <c r="Q81" s="79"/>
      <c r="R81" s="79"/>
      <c r="S81" s="97">
        <f t="shared" si="2"/>
        <v>0</v>
      </c>
    </row>
    <row r="82" spans="1:19" ht="31.5" x14ac:dyDescent="0.35">
      <c r="A82" s="2">
        <v>53212</v>
      </c>
      <c r="B82" s="3" t="s">
        <v>148</v>
      </c>
      <c r="C82" s="3" t="s">
        <v>567</v>
      </c>
      <c r="D82" s="3" t="s">
        <v>147</v>
      </c>
      <c r="E82" s="4" t="s">
        <v>149</v>
      </c>
      <c r="F82" s="5">
        <v>15</v>
      </c>
      <c r="G82" s="6" t="s">
        <v>20</v>
      </c>
      <c r="H82" s="6" t="s">
        <v>14</v>
      </c>
      <c r="I82" s="59" t="s">
        <v>573</v>
      </c>
      <c r="J82" s="6"/>
      <c r="K82" s="7">
        <v>1</v>
      </c>
      <c r="L82" s="28">
        <v>261</v>
      </c>
      <c r="M82" s="28">
        <v>261</v>
      </c>
      <c r="N82" s="28">
        <v>261</v>
      </c>
      <c r="O82" s="79"/>
      <c r="P82" s="79"/>
      <c r="Q82" s="79"/>
      <c r="R82" s="79"/>
      <c r="S82" s="97">
        <f t="shared" si="2"/>
        <v>0</v>
      </c>
    </row>
    <row r="83" spans="1:19" ht="31.5" x14ac:dyDescent="0.35">
      <c r="A83" s="8">
        <v>53212</v>
      </c>
      <c r="B83" s="9" t="s">
        <v>152</v>
      </c>
      <c r="C83" s="9" t="s">
        <v>567</v>
      </c>
      <c r="D83" s="9" t="s">
        <v>150</v>
      </c>
      <c r="E83" s="10" t="s">
        <v>149</v>
      </c>
      <c r="F83" s="11" t="s">
        <v>153</v>
      </c>
      <c r="G83" s="12" t="s">
        <v>20</v>
      </c>
      <c r="H83" s="12" t="s">
        <v>14</v>
      </c>
      <c r="I83" s="60" t="s">
        <v>573</v>
      </c>
      <c r="J83" s="12"/>
      <c r="K83" s="13">
        <v>1</v>
      </c>
      <c r="L83" s="14">
        <v>1522</v>
      </c>
      <c r="M83" s="14">
        <v>1522</v>
      </c>
      <c r="N83" s="14">
        <v>1522</v>
      </c>
      <c r="O83" s="79"/>
      <c r="P83" s="79"/>
      <c r="Q83" s="79"/>
      <c r="R83" s="79"/>
      <c r="S83" s="97">
        <f t="shared" si="2"/>
        <v>0</v>
      </c>
    </row>
    <row r="84" spans="1:19" ht="31.5" x14ac:dyDescent="0.35">
      <c r="A84" s="2">
        <v>53212</v>
      </c>
      <c r="B84" s="3" t="s">
        <v>179</v>
      </c>
      <c r="C84" s="3" t="s">
        <v>567</v>
      </c>
      <c r="D84" s="3" t="s">
        <v>177</v>
      </c>
      <c r="E84" s="26" t="s">
        <v>149</v>
      </c>
      <c r="F84" s="27" t="s">
        <v>180</v>
      </c>
      <c r="G84" s="6" t="s">
        <v>20</v>
      </c>
      <c r="H84" s="6" t="s">
        <v>14</v>
      </c>
      <c r="I84" s="59" t="s">
        <v>573</v>
      </c>
      <c r="J84" s="6"/>
      <c r="K84" s="7">
        <v>1</v>
      </c>
      <c r="L84" s="28">
        <v>900</v>
      </c>
      <c r="M84" s="28">
        <v>900</v>
      </c>
      <c r="N84" s="28">
        <v>900</v>
      </c>
      <c r="O84" s="79"/>
      <c r="P84" s="79"/>
      <c r="Q84" s="79"/>
      <c r="R84" s="79"/>
      <c r="S84" s="97">
        <f t="shared" si="2"/>
        <v>0</v>
      </c>
    </row>
    <row r="85" spans="1:19" ht="31.5" x14ac:dyDescent="0.35">
      <c r="A85" s="8">
        <v>53212</v>
      </c>
      <c r="B85" s="9" t="s">
        <v>403</v>
      </c>
      <c r="C85" s="9" t="s">
        <v>567</v>
      </c>
      <c r="D85" s="10" t="s">
        <v>402</v>
      </c>
      <c r="E85" s="24" t="s">
        <v>149</v>
      </c>
      <c r="F85" s="25" t="s">
        <v>404</v>
      </c>
      <c r="G85" s="12" t="s">
        <v>92</v>
      </c>
      <c r="H85" s="12" t="s">
        <v>14</v>
      </c>
      <c r="I85" s="59" t="s">
        <v>573</v>
      </c>
      <c r="J85" s="12"/>
      <c r="K85" s="13"/>
      <c r="L85" s="14">
        <v>0</v>
      </c>
      <c r="M85" s="14">
        <v>0</v>
      </c>
      <c r="N85" s="14">
        <v>0</v>
      </c>
      <c r="O85" s="79"/>
      <c r="P85" s="79"/>
      <c r="Q85" s="79"/>
      <c r="R85" s="79"/>
      <c r="S85" s="97">
        <f t="shared" si="2"/>
        <v>0</v>
      </c>
    </row>
    <row r="86" spans="1:19" ht="31.5" x14ac:dyDescent="0.35">
      <c r="A86" s="2">
        <v>53209</v>
      </c>
      <c r="B86" s="3" t="s">
        <v>436</v>
      </c>
      <c r="C86" s="3" t="s">
        <v>567</v>
      </c>
      <c r="D86" s="3" t="s">
        <v>434</v>
      </c>
      <c r="E86" s="4" t="s">
        <v>437</v>
      </c>
      <c r="F86" s="5">
        <v>151</v>
      </c>
      <c r="G86" s="6" t="s">
        <v>13</v>
      </c>
      <c r="H86" s="6" t="s">
        <v>14</v>
      </c>
      <c r="I86" s="59" t="s">
        <v>599</v>
      </c>
      <c r="J86" s="6"/>
      <c r="K86" s="7"/>
      <c r="L86" s="28">
        <v>0</v>
      </c>
      <c r="M86" s="28">
        <v>0</v>
      </c>
      <c r="N86" s="28">
        <v>0</v>
      </c>
      <c r="O86" s="79"/>
      <c r="P86" s="79"/>
      <c r="Q86" s="79"/>
      <c r="R86" s="79"/>
      <c r="S86" s="97">
        <f t="shared" si="2"/>
        <v>0</v>
      </c>
    </row>
    <row r="87" spans="1:19" ht="31.5" x14ac:dyDescent="0.35">
      <c r="A87" s="8">
        <v>53209</v>
      </c>
      <c r="B87" s="9" t="s">
        <v>438</v>
      </c>
      <c r="C87" s="9" t="s">
        <v>567</v>
      </c>
      <c r="D87" s="9" t="s">
        <v>435</v>
      </c>
      <c r="E87" s="18" t="s">
        <v>437</v>
      </c>
      <c r="F87" s="19">
        <v>151</v>
      </c>
      <c r="G87" s="12" t="s">
        <v>13</v>
      </c>
      <c r="H87" s="12" t="s">
        <v>14</v>
      </c>
      <c r="I87" s="60" t="s">
        <v>599</v>
      </c>
      <c r="J87" s="12"/>
      <c r="K87" s="13">
        <v>1</v>
      </c>
      <c r="L87" s="14">
        <v>4342</v>
      </c>
      <c r="M87" s="14">
        <v>4342</v>
      </c>
      <c r="N87" s="14">
        <v>6400</v>
      </c>
      <c r="O87" s="79"/>
      <c r="P87" s="79"/>
      <c r="Q87" s="79"/>
      <c r="R87" s="79"/>
      <c r="S87" s="97">
        <f t="shared" si="2"/>
        <v>0</v>
      </c>
    </row>
    <row r="88" spans="1:19" ht="31.5" x14ac:dyDescent="0.35">
      <c r="A88" s="2">
        <v>53213</v>
      </c>
      <c r="B88" s="3" t="s">
        <v>442</v>
      </c>
      <c r="C88" s="3" t="s">
        <v>567</v>
      </c>
      <c r="D88" s="3" t="s">
        <v>441</v>
      </c>
      <c r="E88" s="26" t="s">
        <v>443</v>
      </c>
      <c r="F88" s="27">
        <v>56</v>
      </c>
      <c r="G88" s="6" t="s">
        <v>24</v>
      </c>
      <c r="H88" s="6" t="s">
        <v>14</v>
      </c>
      <c r="I88" s="59" t="s">
        <v>573</v>
      </c>
      <c r="J88" s="6"/>
      <c r="K88" s="7">
        <v>1</v>
      </c>
      <c r="L88" s="28">
        <v>638</v>
      </c>
      <c r="M88" s="28">
        <v>638</v>
      </c>
      <c r="N88" s="28">
        <v>638</v>
      </c>
      <c r="O88" s="79"/>
      <c r="P88" s="79"/>
      <c r="Q88" s="79"/>
      <c r="R88" s="79"/>
      <c r="S88" s="97">
        <f t="shared" si="2"/>
        <v>0</v>
      </c>
    </row>
    <row r="89" spans="1:19" ht="31.5" x14ac:dyDescent="0.35">
      <c r="A89" s="8">
        <v>53209</v>
      </c>
      <c r="B89" s="9" t="s">
        <v>213</v>
      </c>
      <c r="C89" s="9" t="s">
        <v>567</v>
      </c>
      <c r="D89" s="9" t="s">
        <v>212</v>
      </c>
      <c r="E89" s="18" t="s">
        <v>214</v>
      </c>
      <c r="F89" s="19" t="s">
        <v>215</v>
      </c>
      <c r="G89" s="12" t="s">
        <v>13</v>
      </c>
      <c r="H89" s="12" t="s">
        <v>14</v>
      </c>
      <c r="I89" s="60"/>
      <c r="J89" s="12" t="s">
        <v>600</v>
      </c>
      <c r="K89" s="13">
        <v>1</v>
      </c>
      <c r="L89" s="14">
        <f>520+210+500</f>
        <v>1230</v>
      </c>
      <c r="M89" s="14">
        <f>520+210+500</f>
        <v>1230</v>
      </c>
      <c r="N89" s="14">
        <f>520+210+500</f>
        <v>1230</v>
      </c>
      <c r="O89" s="79"/>
      <c r="P89" s="79"/>
      <c r="Q89" s="79"/>
      <c r="R89" s="79"/>
      <c r="S89" s="97">
        <f t="shared" si="2"/>
        <v>0</v>
      </c>
    </row>
    <row r="90" spans="1:19" ht="31.5" x14ac:dyDescent="0.35">
      <c r="A90" s="40">
        <v>53212</v>
      </c>
      <c r="B90" s="41" t="s">
        <v>109</v>
      </c>
      <c r="C90" s="41" t="s">
        <v>567</v>
      </c>
      <c r="D90" s="42" t="s">
        <v>108</v>
      </c>
      <c r="E90" s="42" t="s">
        <v>110</v>
      </c>
      <c r="F90" s="43">
        <v>25</v>
      </c>
      <c r="G90" s="44" t="s">
        <v>40</v>
      </c>
      <c r="H90" s="44" t="s">
        <v>14</v>
      </c>
      <c r="I90" s="61" t="s">
        <v>603</v>
      </c>
      <c r="J90" s="44"/>
      <c r="K90" s="45">
        <v>1</v>
      </c>
      <c r="L90" s="45">
        <v>815</v>
      </c>
      <c r="M90" s="45">
        <v>815</v>
      </c>
      <c r="N90" s="45">
        <v>815</v>
      </c>
      <c r="O90" s="79"/>
      <c r="P90" s="79"/>
      <c r="Q90" s="79"/>
      <c r="R90" s="79"/>
      <c r="S90" s="97">
        <f t="shared" si="2"/>
        <v>0</v>
      </c>
    </row>
  </sheetData>
  <sheetProtection algorithmName="SHA-512" hashValue="vaFsWCe5lAV5z+E8qxq52Mqg1jLDnh2lcYytnT3x2tnNFCoKe6hc419pJYcEeJEHhDc29JMqPVdHvfwnZtDHGw==" saltValue="IzvJcc3jHuPn8zTYMff3FQ==" spinCount="100000" sheet="1" objects="1" scenarios="1"/>
  <mergeCells count="2">
    <mergeCell ref="A1:N1"/>
    <mergeCell ref="O1:S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658D-93CB-4FE5-A0CC-0FF0AF580779}">
  <sheetPr>
    <tabColor theme="3" tint="0.89999084444715716"/>
  </sheetPr>
  <dimension ref="B2:F30"/>
  <sheetViews>
    <sheetView topLeftCell="A3" workbookViewId="0">
      <selection activeCell="G19" sqref="G19"/>
    </sheetView>
  </sheetViews>
  <sheetFormatPr baseColWidth="10" defaultColWidth="11.5703125" defaultRowHeight="17.25" x14ac:dyDescent="0.35"/>
  <cols>
    <col min="1" max="1" width="11.5703125" style="71"/>
    <col min="2" max="2" width="61" style="71" customWidth="1"/>
    <col min="3" max="3" width="25.85546875" style="71" customWidth="1"/>
    <col min="4" max="4" width="14.5703125" style="71" customWidth="1"/>
    <col min="5" max="5" width="8.28515625" style="71" customWidth="1"/>
    <col min="6" max="6" width="38.28515625" style="71" customWidth="1"/>
    <col min="7" max="7" width="28.85546875" style="71" customWidth="1"/>
    <col min="8" max="16384" width="11.5703125" style="71"/>
  </cols>
  <sheetData>
    <row r="2" spans="2:6" ht="29.25" x14ac:dyDescent="0.55000000000000004">
      <c r="B2" s="157" t="s">
        <v>662</v>
      </c>
      <c r="C2" s="157"/>
      <c r="D2" s="157"/>
      <c r="E2" s="157"/>
      <c r="F2" s="157"/>
    </row>
    <row r="3" spans="2:6" ht="171" customHeight="1" x14ac:dyDescent="0.35">
      <c r="B3" s="158" t="s">
        <v>628</v>
      </c>
      <c r="C3" s="158"/>
      <c r="D3" s="158"/>
      <c r="E3" s="158"/>
      <c r="F3" s="158"/>
    </row>
    <row r="5" spans="2:6" x14ac:dyDescent="0.35">
      <c r="B5" s="72" t="s">
        <v>629</v>
      </c>
      <c r="C5" s="73" t="s">
        <v>630</v>
      </c>
      <c r="D5" s="73" t="s">
        <v>631</v>
      </c>
      <c r="E5" s="73" t="s">
        <v>632</v>
      </c>
      <c r="F5" s="73" t="s">
        <v>633</v>
      </c>
    </row>
    <row r="6" spans="2:6" x14ac:dyDescent="0.35">
      <c r="B6" s="74" t="s">
        <v>663</v>
      </c>
      <c r="C6" s="77">
        <f>'Område øst'!S3</f>
        <v>0</v>
      </c>
      <c r="D6" s="76" t="s">
        <v>635</v>
      </c>
      <c r="E6" s="76">
        <v>1</v>
      </c>
      <c r="F6" s="77">
        <f>C6</f>
        <v>0</v>
      </c>
    </row>
    <row r="7" spans="2:6" x14ac:dyDescent="0.35">
      <c r="B7" s="72" t="s">
        <v>703</v>
      </c>
      <c r="C7" s="73"/>
      <c r="D7" s="73"/>
      <c r="E7" s="73"/>
      <c r="F7" s="78"/>
    </row>
    <row r="8" spans="2:6" x14ac:dyDescent="0.35">
      <c r="B8" s="74" t="s">
        <v>636</v>
      </c>
      <c r="C8" s="79"/>
      <c r="D8" s="76" t="s">
        <v>637</v>
      </c>
      <c r="E8" s="76">
        <v>15</v>
      </c>
      <c r="F8" s="77">
        <f>C8*E8</f>
        <v>0</v>
      </c>
    </row>
    <row r="9" spans="2:6" x14ac:dyDescent="0.35">
      <c r="B9" s="72" t="s">
        <v>704</v>
      </c>
      <c r="C9" s="80"/>
      <c r="D9" s="73"/>
      <c r="E9" s="73"/>
      <c r="F9" s="78"/>
    </row>
    <row r="10" spans="2:6" x14ac:dyDescent="0.35">
      <c r="B10" s="74" t="s">
        <v>638</v>
      </c>
      <c r="C10" s="79"/>
      <c r="D10" s="76" t="s">
        <v>637</v>
      </c>
      <c r="E10" s="76">
        <v>20</v>
      </c>
      <c r="F10" s="77">
        <f>C10*E10</f>
        <v>0</v>
      </c>
    </row>
    <row r="11" spans="2:6" x14ac:dyDescent="0.35">
      <c r="B11" s="72" t="s">
        <v>639</v>
      </c>
      <c r="C11" s="80" t="s">
        <v>640</v>
      </c>
      <c r="D11" s="73"/>
      <c r="E11" s="73"/>
      <c r="F11" s="78"/>
    </row>
    <row r="12" spans="2:6" x14ac:dyDescent="0.35">
      <c r="B12" s="74" t="s">
        <v>641</v>
      </c>
      <c r="C12" s="79"/>
      <c r="D12" s="76" t="s">
        <v>642</v>
      </c>
      <c r="E12" s="76">
        <v>5000</v>
      </c>
      <c r="F12" s="77">
        <f t="shared" ref="F12:F28" si="0">C12*E12</f>
        <v>0</v>
      </c>
    </row>
    <row r="13" spans="2:6" x14ac:dyDescent="0.35">
      <c r="B13" s="74" t="s">
        <v>643</v>
      </c>
      <c r="C13" s="79"/>
      <c r="D13" s="76" t="s">
        <v>642</v>
      </c>
      <c r="E13" s="76">
        <v>5000</v>
      </c>
      <c r="F13" s="77">
        <f t="shared" si="0"/>
        <v>0</v>
      </c>
    </row>
    <row r="14" spans="2:6" x14ac:dyDescent="0.35">
      <c r="B14" s="74" t="s">
        <v>644</v>
      </c>
      <c r="C14" s="79"/>
      <c r="D14" s="76" t="s">
        <v>642</v>
      </c>
      <c r="E14" s="76">
        <v>5000</v>
      </c>
      <c r="F14" s="77">
        <f t="shared" si="0"/>
        <v>0</v>
      </c>
    </row>
    <row r="15" spans="2:6" x14ac:dyDescent="0.35">
      <c r="B15" s="74" t="s">
        <v>645</v>
      </c>
      <c r="C15" s="79"/>
      <c r="D15" s="76" t="s">
        <v>642</v>
      </c>
      <c r="E15" s="76">
        <v>5000</v>
      </c>
      <c r="F15" s="77">
        <f t="shared" si="0"/>
        <v>0</v>
      </c>
    </row>
    <row r="16" spans="2:6" x14ac:dyDescent="0.35">
      <c r="B16" s="74" t="s">
        <v>646</v>
      </c>
      <c r="C16" s="79"/>
      <c r="D16" s="76" t="s">
        <v>635</v>
      </c>
      <c r="E16" s="76">
        <v>200</v>
      </c>
      <c r="F16" s="77">
        <f t="shared" si="0"/>
        <v>0</v>
      </c>
    </row>
    <row r="17" spans="2:6" x14ac:dyDescent="0.35">
      <c r="B17" s="72" t="s">
        <v>647</v>
      </c>
      <c r="C17" s="81"/>
      <c r="D17" s="82"/>
      <c r="E17" s="82"/>
      <c r="F17" s="83"/>
    </row>
    <row r="18" spans="2:6" x14ac:dyDescent="0.35">
      <c r="B18" s="74" t="s">
        <v>648</v>
      </c>
      <c r="C18" s="79"/>
      <c r="D18" s="76" t="s">
        <v>649</v>
      </c>
      <c r="E18" s="76">
        <v>500</v>
      </c>
      <c r="F18" s="77">
        <f t="shared" si="0"/>
        <v>0</v>
      </c>
    </row>
    <row r="19" spans="2:6" x14ac:dyDescent="0.35">
      <c r="B19" s="84" t="s">
        <v>650</v>
      </c>
      <c r="C19" s="79"/>
      <c r="D19" s="76" t="s">
        <v>649</v>
      </c>
      <c r="E19" s="76">
        <v>500</v>
      </c>
      <c r="F19" s="77">
        <f t="shared" si="0"/>
        <v>0</v>
      </c>
    </row>
    <row r="20" spans="2:6" x14ac:dyDescent="0.35">
      <c r="B20" s="74" t="s">
        <v>697</v>
      </c>
      <c r="C20" s="79"/>
      <c r="D20" s="76" t="s">
        <v>649</v>
      </c>
      <c r="E20" s="76">
        <v>500</v>
      </c>
      <c r="F20" s="77">
        <f t="shared" si="0"/>
        <v>0</v>
      </c>
    </row>
    <row r="21" spans="2:6" x14ac:dyDescent="0.35">
      <c r="B21" s="74" t="s">
        <v>652</v>
      </c>
      <c r="C21" s="79"/>
      <c r="D21" s="76" t="s">
        <v>649</v>
      </c>
      <c r="E21" s="76">
        <v>500</v>
      </c>
      <c r="F21" s="77">
        <f t="shared" si="0"/>
        <v>0</v>
      </c>
    </row>
    <row r="22" spans="2:6" x14ac:dyDescent="0.35">
      <c r="B22" s="74" t="s">
        <v>653</v>
      </c>
      <c r="C22" s="79"/>
      <c r="D22" s="76" t="s">
        <v>649</v>
      </c>
      <c r="E22" s="76">
        <v>500</v>
      </c>
      <c r="F22" s="77">
        <f t="shared" si="0"/>
        <v>0</v>
      </c>
    </row>
    <row r="23" spans="2:6" x14ac:dyDescent="0.35">
      <c r="B23" s="74" t="s">
        <v>654</v>
      </c>
      <c r="C23" s="79"/>
      <c r="D23" s="76" t="s">
        <v>649</v>
      </c>
      <c r="E23" s="76">
        <v>500</v>
      </c>
      <c r="F23" s="77">
        <f t="shared" si="0"/>
        <v>0</v>
      </c>
    </row>
    <row r="24" spans="2:6" x14ac:dyDescent="0.35">
      <c r="B24" s="74" t="s">
        <v>655</v>
      </c>
      <c r="C24" s="79"/>
      <c r="D24" s="76" t="s">
        <v>649</v>
      </c>
      <c r="E24" s="76">
        <v>500</v>
      </c>
      <c r="F24" s="77">
        <f t="shared" si="0"/>
        <v>0</v>
      </c>
    </row>
    <row r="25" spans="2:6" ht="34.5" x14ac:dyDescent="0.35">
      <c r="B25" s="74" t="s">
        <v>656</v>
      </c>
      <c r="C25" s="79"/>
      <c r="D25" s="76" t="s">
        <v>649</v>
      </c>
      <c r="E25" s="76">
        <v>500</v>
      </c>
      <c r="F25" s="77">
        <f t="shared" si="0"/>
        <v>0</v>
      </c>
    </row>
    <row r="26" spans="2:6" x14ac:dyDescent="0.35">
      <c r="B26" s="76" t="s">
        <v>657</v>
      </c>
      <c r="C26" s="79"/>
      <c r="D26" s="76" t="s">
        <v>649</v>
      </c>
      <c r="E26" s="76">
        <v>500</v>
      </c>
      <c r="F26" s="77">
        <f t="shared" si="0"/>
        <v>0</v>
      </c>
    </row>
    <row r="27" spans="2:6" x14ac:dyDescent="0.35">
      <c r="B27" s="74" t="s">
        <v>658</v>
      </c>
      <c r="C27" s="79"/>
      <c r="D27" s="76" t="s">
        <v>637</v>
      </c>
      <c r="E27" s="76">
        <v>500</v>
      </c>
      <c r="F27" s="77">
        <f t="shared" si="0"/>
        <v>0</v>
      </c>
    </row>
    <row r="28" spans="2:6" ht="34.5" x14ac:dyDescent="0.35">
      <c r="B28" s="74" t="s">
        <v>659</v>
      </c>
      <c r="C28" s="79"/>
      <c r="D28" s="76" t="s">
        <v>637</v>
      </c>
      <c r="E28" s="76">
        <v>500</v>
      </c>
      <c r="F28" s="77">
        <f t="shared" si="0"/>
        <v>0</v>
      </c>
    </row>
    <row r="29" spans="2:6" x14ac:dyDescent="0.35">
      <c r="B29" s="72" t="s">
        <v>660</v>
      </c>
      <c r="C29" s="85"/>
      <c r="D29" s="85"/>
      <c r="E29" s="85"/>
      <c r="F29" s="83">
        <f>SUM(F8:F28)</f>
        <v>0</v>
      </c>
    </row>
    <row r="30" spans="2:6" x14ac:dyDescent="0.35">
      <c r="B30" s="72" t="s">
        <v>661</v>
      </c>
      <c r="C30" s="86"/>
      <c r="D30" s="86"/>
      <c r="E30" s="86"/>
      <c r="F30" s="87">
        <f>F29+F6</f>
        <v>0</v>
      </c>
    </row>
  </sheetData>
  <sheetProtection algorithmName="SHA-512" hashValue="yxT/CrxquUnQMgA+2aGRMAQY9owXRE37Sh1KhKYq8HN1x3wtGhG4e0j23Zbhd7DHxJA4JbV42E80RfEBUacSag==" saltValue="uppkZkDmjWd+GS6XrzgOOQ==" spinCount="100000" sheet="1" objects="1" scenarios="1"/>
  <mergeCells count="2">
    <mergeCell ref="B2:F2"/>
    <mergeCell ref="B3: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35B27-38E2-4389-9B8F-1E779CFA75A0}">
  <sheetPr>
    <tabColor theme="6" tint="0.79998168889431442"/>
  </sheetPr>
  <dimension ref="A1:S93"/>
  <sheetViews>
    <sheetView topLeftCell="B1" zoomScale="80" zoomScaleNormal="80" workbookViewId="0">
      <selection activeCell="H25" sqref="H25"/>
    </sheetView>
  </sheetViews>
  <sheetFormatPr baseColWidth="10" defaultColWidth="11.5703125" defaultRowHeight="17.25" x14ac:dyDescent="0.35"/>
  <cols>
    <col min="1" max="1" width="12.5703125" style="71" hidden="1" customWidth="1"/>
    <col min="2" max="2" width="17.7109375" style="71" customWidth="1"/>
    <col min="3" max="3" width="5.140625" style="71" customWidth="1"/>
    <col min="4" max="4" width="33.85546875" style="71" customWidth="1"/>
    <col min="5" max="5" width="22.5703125" style="95" customWidth="1"/>
    <col min="6" max="6" width="11.5703125" style="71"/>
    <col min="7" max="7" width="17.42578125" style="71" customWidth="1"/>
    <col min="8" max="8" width="13.28515625" style="71" customWidth="1"/>
    <col min="9" max="9" width="14.28515625" style="104" customWidth="1"/>
    <col min="10" max="10" width="20.85546875" style="71" customWidth="1"/>
    <col min="11" max="11" width="10.28515625" style="71" customWidth="1"/>
    <col min="12" max="12" width="15" style="71" customWidth="1"/>
    <col min="13" max="13" width="13.85546875" style="71" customWidth="1"/>
    <col min="14" max="14" width="15.42578125" style="71" customWidth="1"/>
    <col min="15" max="15" width="16.28515625" style="71" customWidth="1"/>
    <col min="16" max="16" width="19.140625" style="71" customWidth="1"/>
    <col min="17" max="17" width="16.42578125" style="71" customWidth="1"/>
    <col min="18" max="18" width="18" style="71" customWidth="1"/>
    <col min="19" max="19" width="32.28515625" style="71" customWidth="1"/>
    <col min="20" max="16384" width="11.5703125" style="71"/>
  </cols>
  <sheetData>
    <row r="1" spans="1:19" s="125" customFormat="1" ht="55.9" customHeight="1" x14ac:dyDescent="0.25">
      <c r="A1" s="154" t="s">
        <v>711</v>
      </c>
      <c r="B1" s="155"/>
      <c r="C1" s="155"/>
      <c r="D1" s="155"/>
      <c r="E1" s="155"/>
      <c r="F1" s="155"/>
      <c r="G1" s="155"/>
      <c r="H1" s="155"/>
      <c r="I1" s="155"/>
      <c r="J1" s="155"/>
      <c r="K1" s="155"/>
      <c r="L1" s="155"/>
      <c r="M1" s="155"/>
      <c r="N1" s="155"/>
      <c r="O1" s="156" t="s">
        <v>664</v>
      </c>
      <c r="P1" s="156"/>
      <c r="Q1" s="156"/>
      <c r="R1" s="156"/>
      <c r="S1" s="156"/>
    </row>
    <row r="2" spans="1:19" ht="47.25" x14ac:dyDescent="0.35">
      <c r="A2" s="112" t="s">
        <v>5</v>
      </c>
      <c r="B2" s="113" t="s">
        <v>1</v>
      </c>
      <c r="C2" s="113" t="s">
        <v>566</v>
      </c>
      <c r="D2" s="113" t="s">
        <v>0</v>
      </c>
      <c r="E2" s="112" t="s">
        <v>2</v>
      </c>
      <c r="F2" s="46" t="s">
        <v>3</v>
      </c>
      <c r="G2" s="113" t="s">
        <v>593</v>
      </c>
      <c r="H2" s="113" t="s">
        <v>4</v>
      </c>
      <c r="I2" s="113" t="s">
        <v>589</v>
      </c>
      <c r="J2" s="113" t="s">
        <v>571</v>
      </c>
      <c r="K2" s="112" t="s">
        <v>679</v>
      </c>
      <c r="L2" s="113" t="s">
        <v>569</v>
      </c>
      <c r="M2" s="113" t="s">
        <v>570</v>
      </c>
      <c r="N2" s="114" t="s">
        <v>577</v>
      </c>
      <c r="O2" s="1" t="s">
        <v>621</v>
      </c>
      <c r="P2" s="50" t="s">
        <v>622</v>
      </c>
      <c r="Q2" s="50" t="s">
        <v>623</v>
      </c>
      <c r="R2" s="51" t="s">
        <v>624</v>
      </c>
      <c r="S2" s="51" t="s">
        <v>625</v>
      </c>
    </row>
    <row r="3" spans="1:19" x14ac:dyDescent="0.35">
      <c r="A3" s="47"/>
      <c r="B3" s="48"/>
      <c r="C3" s="48"/>
      <c r="D3" s="48"/>
      <c r="E3" s="47"/>
      <c r="F3" s="49"/>
      <c r="G3" s="48"/>
      <c r="H3" s="48"/>
      <c r="I3" s="52"/>
      <c r="J3" s="48"/>
      <c r="K3" s="82">
        <f>SUM(K4:K93)</f>
        <v>83</v>
      </c>
      <c r="L3" s="111">
        <f>SUM(L4:L93)</f>
        <v>84998</v>
      </c>
      <c r="M3" s="111">
        <f t="shared" ref="M3:N3" si="0">SUM(M4:M93)</f>
        <v>83158</v>
      </c>
      <c r="N3" s="111">
        <f t="shared" si="0"/>
        <v>84936</v>
      </c>
      <c r="O3" s="96">
        <f>SUM(O4:O93)</f>
        <v>0</v>
      </c>
      <c r="P3" s="96">
        <f t="shared" ref="P3:R3" si="1">SUM(P4:P93)</f>
        <v>0</v>
      </c>
      <c r="Q3" s="96">
        <f t="shared" si="1"/>
        <v>0</v>
      </c>
      <c r="R3" s="96">
        <f t="shared" si="1"/>
        <v>0</v>
      </c>
      <c r="S3" s="97">
        <f>O3+P3+Q3+R3</f>
        <v>0</v>
      </c>
    </row>
    <row r="4" spans="1:19" ht="31.15" customHeight="1" x14ac:dyDescent="0.35">
      <c r="A4" s="53">
        <v>53213</v>
      </c>
      <c r="B4" s="53" t="s">
        <v>128</v>
      </c>
      <c r="C4" s="53" t="s">
        <v>568</v>
      </c>
      <c r="D4" s="54" t="s">
        <v>127</v>
      </c>
      <c r="E4" s="54" t="s">
        <v>129</v>
      </c>
      <c r="F4" s="115">
        <v>16</v>
      </c>
      <c r="G4" s="53" t="s">
        <v>28</v>
      </c>
      <c r="H4" s="54" t="s">
        <v>14</v>
      </c>
      <c r="I4" s="57" t="s">
        <v>581</v>
      </c>
      <c r="J4" s="56" t="s">
        <v>700</v>
      </c>
      <c r="K4" s="103">
        <v>1</v>
      </c>
      <c r="L4" s="105">
        <v>523</v>
      </c>
      <c r="M4" s="105">
        <v>523</v>
      </c>
      <c r="N4" s="105">
        <v>523</v>
      </c>
      <c r="O4" s="79"/>
      <c r="P4" s="79"/>
      <c r="Q4" s="79"/>
      <c r="R4" s="79"/>
      <c r="S4" s="97">
        <f t="shared" ref="S4:S68" si="2">O4+P4+Q4+R4</f>
        <v>0</v>
      </c>
    </row>
    <row r="5" spans="1:19" x14ac:dyDescent="0.35">
      <c r="A5" s="55">
        <v>53122</v>
      </c>
      <c r="B5" s="55" t="s">
        <v>448</v>
      </c>
      <c r="C5" s="55" t="s">
        <v>568</v>
      </c>
      <c r="D5" s="56" t="s">
        <v>447</v>
      </c>
      <c r="E5" s="56" t="s">
        <v>449</v>
      </c>
      <c r="F5" s="116">
        <v>1</v>
      </c>
      <c r="G5" s="55" t="s">
        <v>450</v>
      </c>
      <c r="H5" s="56" t="s">
        <v>14</v>
      </c>
      <c r="I5" s="58" t="s">
        <v>578</v>
      </c>
      <c r="J5" s="56"/>
      <c r="K5" s="103">
        <v>1</v>
      </c>
      <c r="L5" s="106">
        <v>19</v>
      </c>
      <c r="M5" s="106">
        <v>19</v>
      </c>
      <c r="N5" s="106">
        <v>19</v>
      </c>
      <c r="O5" s="79"/>
      <c r="P5" s="79"/>
      <c r="Q5" s="79"/>
      <c r="R5" s="79"/>
      <c r="S5" s="97">
        <f t="shared" si="2"/>
        <v>0</v>
      </c>
    </row>
    <row r="6" spans="1:19" ht="63" x14ac:dyDescent="0.35">
      <c r="A6" s="53">
        <v>53226</v>
      </c>
      <c r="B6" s="53" t="s">
        <v>532</v>
      </c>
      <c r="C6" s="53" t="s">
        <v>568</v>
      </c>
      <c r="D6" s="54" t="s">
        <v>531</v>
      </c>
      <c r="E6" s="54" t="s">
        <v>533</v>
      </c>
      <c r="F6" s="115">
        <v>55</v>
      </c>
      <c r="G6" s="53" t="s">
        <v>456</v>
      </c>
      <c r="H6" s="54" t="s">
        <v>14</v>
      </c>
      <c r="I6" s="57"/>
      <c r="J6" s="54" t="s">
        <v>693</v>
      </c>
      <c r="K6" s="103">
        <v>1</v>
      </c>
      <c r="L6" s="105">
        <v>140</v>
      </c>
      <c r="M6" s="105">
        <v>140</v>
      </c>
      <c r="N6" s="105">
        <v>140</v>
      </c>
      <c r="O6" s="79"/>
      <c r="P6" s="79"/>
      <c r="Q6" s="79"/>
      <c r="R6" s="79"/>
      <c r="S6" s="97">
        <f t="shared" si="2"/>
        <v>0</v>
      </c>
    </row>
    <row r="7" spans="1:19" ht="27.75" x14ac:dyDescent="0.35">
      <c r="A7" s="55">
        <v>53212</v>
      </c>
      <c r="B7" s="55" t="s">
        <v>33</v>
      </c>
      <c r="C7" s="55" t="s">
        <v>568</v>
      </c>
      <c r="D7" s="56" t="s">
        <v>29</v>
      </c>
      <c r="E7" s="56" t="s">
        <v>34</v>
      </c>
      <c r="F7" s="116" t="s">
        <v>35</v>
      </c>
      <c r="G7" s="55" t="s">
        <v>20</v>
      </c>
      <c r="H7" s="56" t="s">
        <v>14</v>
      </c>
      <c r="I7" s="58" t="s">
        <v>579</v>
      </c>
      <c r="J7" s="56"/>
      <c r="K7" s="103">
        <v>0</v>
      </c>
      <c r="L7" s="106">
        <v>0</v>
      </c>
      <c r="M7" s="106">
        <v>0</v>
      </c>
      <c r="N7" s="106">
        <v>5</v>
      </c>
      <c r="O7" s="79"/>
      <c r="P7" s="79"/>
      <c r="Q7" s="79"/>
      <c r="R7" s="79"/>
      <c r="S7" s="97">
        <f t="shared" si="2"/>
        <v>0</v>
      </c>
    </row>
    <row r="8" spans="1:19" ht="27.75" x14ac:dyDescent="0.35">
      <c r="A8" s="53">
        <v>53212</v>
      </c>
      <c r="B8" s="53" t="s">
        <v>145</v>
      </c>
      <c r="C8" s="53" t="s">
        <v>568</v>
      </c>
      <c r="D8" s="54" t="s">
        <v>144</v>
      </c>
      <c r="E8" s="54" t="s">
        <v>34</v>
      </c>
      <c r="F8" s="115" t="s">
        <v>146</v>
      </c>
      <c r="G8" s="53" t="s">
        <v>78</v>
      </c>
      <c r="H8" s="54" t="s">
        <v>14</v>
      </c>
      <c r="I8" s="57" t="s">
        <v>579</v>
      </c>
      <c r="J8" s="56"/>
      <c r="K8" s="103">
        <v>1</v>
      </c>
      <c r="L8" s="105">
        <v>40</v>
      </c>
      <c r="M8" s="105">
        <v>40</v>
      </c>
      <c r="N8" s="105">
        <v>215</v>
      </c>
      <c r="O8" s="79"/>
      <c r="P8" s="79"/>
      <c r="Q8" s="79"/>
      <c r="R8" s="79"/>
      <c r="S8" s="97">
        <f t="shared" si="2"/>
        <v>0</v>
      </c>
    </row>
    <row r="9" spans="1:19" ht="47.25" x14ac:dyDescent="0.35">
      <c r="A9" s="55">
        <v>53213</v>
      </c>
      <c r="B9" s="55" t="s">
        <v>52</v>
      </c>
      <c r="C9" s="55" t="s">
        <v>568</v>
      </c>
      <c r="D9" s="56" t="s">
        <v>51</v>
      </c>
      <c r="E9" s="56" t="s">
        <v>53</v>
      </c>
      <c r="F9" s="116" t="s">
        <v>54</v>
      </c>
      <c r="G9" s="55" t="s">
        <v>20</v>
      </c>
      <c r="H9" s="56" t="s">
        <v>55</v>
      </c>
      <c r="I9" s="58" t="s">
        <v>579</v>
      </c>
      <c r="J9" s="56"/>
      <c r="K9" s="103">
        <v>1</v>
      </c>
      <c r="L9" s="106">
        <v>388</v>
      </c>
      <c r="M9" s="106">
        <v>388</v>
      </c>
      <c r="N9" s="106">
        <v>388</v>
      </c>
      <c r="O9" s="79"/>
      <c r="P9" s="79"/>
      <c r="Q9" s="79"/>
      <c r="R9" s="79"/>
      <c r="S9" s="97">
        <f t="shared" si="2"/>
        <v>0</v>
      </c>
    </row>
    <row r="10" spans="1:19" ht="27.75" x14ac:dyDescent="0.35">
      <c r="A10" s="53">
        <v>53213</v>
      </c>
      <c r="B10" s="53" t="s">
        <v>84</v>
      </c>
      <c r="C10" s="53" t="s">
        <v>568</v>
      </c>
      <c r="D10" s="54" t="s">
        <v>83</v>
      </c>
      <c r="E10" s="54" t="s">
        <v>85</v>
      </c>
      <c r="F10" s="115">
        <v>3</v>
      </c>
      <c r="G10" s="53" t="s">
        <v>24</v>
      </c>
      <c r="H10" s="54" t="s">
        <v>14</v>
      </c>
      <c r="I10" s="57" t="s">
        <v>579</v>
      </c>
      <c r="J10" s="56" t="s">
        <v>700</v>
      </c>
      <c r="K10" s="103">
        <v>1</v>
      </c>
      <c r="L10" s="105">
        <v>569</v>
      </c>
      <c r="M10" s="105">
        <v>569</v>
      </c>
      <c r="N10" s="105">
        <v>569</v>
      </c>
      <c r="O10" s="79"/>
      <c r="P10" s="79"/>
      <c r="Q10" s="79"/>
      <c r="R10" s="79"/>
      <c r="S10" s="97">
        <f t="shared" si="2"/>
        <v>0</v>
      </c>
    </row>
    <row r="11" spans="1:19" ht="43.15" customHeight="1" x14ac:dyDescent="0.35">
      <c r="A11" s="55">
        <v>53209</v>
      </c>
      <c r="B11" s="55" t="s">
        <v>353</v>
      </c>
      <c r="C11" s="55" t="s">
        <v>568</v>
      </c>
      <c r="D11" s="56" t="s">
        <v>351</v>
      </c>
      <c r="E11" s="56" t="s">
        <v>354</v>
      </c>
      <c r="F11" s="116" t="s">
        <v>355</v>
      </c>
      <c r="G11" s="55" t="s">
        <v>20</v>
      </c>
      <c r="H11" s="56" t="s">
        <v>14</v>
      </c>
      <c r="I11" s="57" t="s">
        <v>579</v>
      </c>
      <c r="J11" s="56" t="s">
        <v>610</v>
      </c>
      <c r="K11" s="103">
        <v>1</v>
      </c>
      <c r="L11" s="106">
        <v>830</v>
      </c>
      <c r="M11" s="106">
        <v>830</v>
      </c>
      <c r="N11" s="106">
        <v>830</v>
      </c>
      <c r="O11" s="79"/>
      <c r="P11" s="79"/>
      <c r="Q11" s="79"/>
      <c r="R11" s="79"/>
      <c r="S11" s="97">
        <f t="shared" si="2"/>
        <v>0</v>
      </c>
    </row>
    <row r="12" spans="1:19" ht="40.9" customHeight="1" x14ac:dyDescent="0.35">
      <c r="A12" s="53">
        <v>53209</v>
      </c>
      <c r="B12" s="53" t="s">
        <v>356</v>
      </c>
      <c r="C12" s="53" t="s">
        <v>568</v>
      </c>
      <c r="D12" s="54" t="s">
        <v>352</v>
      </c>
      <c r="E12" s="54" t="s">
        <v>354</v>
      </c>
      <c r="F12" s="115" t="s">
        <v>357</v>
      </c>
      <c r="G12" s="53" t="s">
        <v>13</v>
      </c>
      <c r="H12" s="54" t="s">
        <v>14</v>
      </c>
      <c r="I12" s="57" t="s">
        <v>579</v>
      </c>
      <c r="J12" s="54" t="s">
        <v>610</v>
      </c>
      <c r="K12" s="103">
        <v>1</v>
      </c>
      <c r="L12" s="105">
        <v>830</v>
      </c>
      <c r="M12" s="105">
        <v>830</v>
      </c>
      <c r="N12" s="105">
        <v>830</v>
      </c>
      <c r="O12" s="79"/>
      <c r="P12" s="79"/>
      <c r="Q12" s="79"/>
      <c r="R12" s="79"/>
      <c r="S12" s="97">
        <f t="shared" si="2"/>
        <v>0</v>
      </c>
    </row>
    <row r="13" spans="1:19" ht="31.5" x14ac:dyDescent="0.35">
      <c r="A13" s="55">
        <v>53226</v>
      </c>
      <c r="B13" s="55" t="s">
        <v>535</v>
      </c>
      <c r="C13" s="55" t="s">
        <v>568</v>
      </c>
      <c r="D13" s="56" t="s">
        <v>534</v>
      </c>
      <c r="E13" s="56" t="s">
        <v>536</v>
      </c>
      <c r="F13" s="116">
        <v>1</v>
      </c>
      <c r="G13" s="55" t="s">
        <v>456</v>
      </c>
      <c r="H13" s="56" t="s">
        <v>14</v>
      </c>
      <c r="I13" s="58" t="s">
        <v>580</v>
      </c>
      <c r="J13" s="56"/>
      <c r="K13" s="103">
        <v>1</v>
      </c>
      <c r="L13" s="106">
        <v>3157</v>
      </c>
      <c r="M13" s="106">
        <v>3157</v>
      </c>
      <c r="N13" s="106">
        <v>3157</v>
      </c>
      <c r="O13" s="79"/>
      <c r="P13" s="79"/>
      <c r="Q13" s="79"/>
      <c r="R13" s="79"/>
      <c r="S13" s="97">
        <f t="shared" si="2"/>
        <v>0</v>
      </c>
    </row>
    <row r="14" spans="1:19" x14ac:dyDescent="0.35">
      <c r="A14" s="53">
        <v>53212</v>
      </c>
      <c r="B14" s="53" t="s">
        <v>100</v>
      </c>
      <c r="C14" s="53" t="s">
        <v>568</v>
      </c>
      <c r="D14" s="54" t="s">
        <v>99</v>
      </c>
      <c r="E14" s="54" t="s">
        <v>101</v>
      </c>
      <c r="F14" s="115">
        <v>1</v>
      </c>
      <c r="G14" s="53" t="s">
        <v>20</v>
      </c>
      <c r="H14" s="54" t="s">
        <v>14</v>
      </c>
      <c r="I14" s="57" t="s">
        <v>607</v>
      </c>
      <c r="J14" s="56" t="s">
        <v>700</v>
      </c>
      <c r="K14" s="103">
        <v>1</v>
      </c>
      <c r="L14" s="105">
        <v>276</v>
      </c>
      <c r="M14" s="105">
        <v>276</v>
      </c>
      <c r="N14" s="105">
        <v>276</v>
      </c>
      <c r="O14" s="79"/>
      <c r="P14" s="79"/>
      <c r="Q14" s="79"/>
      <c r="R14" s="79"/>
      <c r="S14" s="97">
        <f t="shared" si="2"/>
        <v>0</v>
      </c>
    </row>
    <row r="15" spans="1:19" x14ac:dyDescent="0.35">
      <c r="A15" s="55">
        <v>53213</v>
      </c>
      <c r="B15" s="55" t="s">
        <v>94</v>
      </c>
      <c r="C15" s="55" t="s">
        <v>568</v>
      </c>
      <c r="D15" s="56" t="s">
        <v>93</v>
      </c>
      <c r="E15" s="56" t="s">
        <v>95</v>
      </c>
      <c r="F15" s="116">
        <v>10</v>
      </c>
      <c r="G15" s="55" t="s">
        <v>24</v>
      </c>
      <c r="H15" s="56" t="s">
        <v>14</v>
      </c>
      <c r="I15" s="58" t="s">
        <v>582</v>
      </c>
      <c r="J15" s="56"/>
      <c r="K15" s="103">
        <v>1</v>
      </c>
      <c r="L15" s="106">
        <v>397</v>
      </c>
      <c r="M15" s="106">
        <v>397</v>
      </c>
      <c r="N15" s="106">
        <v>397</v>
      </c>
      <c r="O15" s="79"/>
      <c r="P15" s="79"/>
      <c r="Q15" s="79"/>
      <c r="R15" s="79"/>
      <c r="S15" s="97">
        <f t="shared" si="2"/>
        <v>0</v>
      </c>
    </row>
    <row r="16" spans="1:19" x14ac:dyDescent="0.35">
      <c r="A16" s="53">
        <v>53209</v>
      </c>
      <c r="B16" s="53" t="s">
        <v>229</v>
      </c>
      <c r="C16" s="53" t="s">
        <v>568</v>
      </c>
      <c r="D16" s="54" t="s">
        <v>228</v>
      </c>
      <c r="E16" s="54" t="s">
        <v>230</v>
      </c>
      <c r="F16" s="115">
        <v>20</v>
      </c>
      <c r="G16" s="53" t="s">
        <v>13</v>
      </c>
      <c r="H16" s="54" t="s">
        <v>14</v>
      </c>
      <c r="I16" s="57" t="s">
        <v>611</v>
      </c>
      <c r="J16" s="56"/>
      <c r="K16" s="103">
        <v>1</v>
      </c>
      <c r="L16" s="105">
        <v>1680</v>
      </c>
      <c r="M16" s="105">
        <v>1680</v>
      </c>
      <c r="N16" s="105">
        <v>1200</v>
      </c>
      <c r="O16" s="79"/>
      <c r="P16" s="79"/>
      <c r="Q16" s="79"/>
      <c r="R16" s="79"/>
      <c r="S16" s="97">
        <f t="shared" si="2"/>
        <v>0</v>
      </c>
    </row>
    <row r="17" spans="1:19" ht="31.5" x14ac:dyDescent="0.35">
      <c r="A17" s="55">
        <v>53228</v>
      </c>
      <c r="B17" s="55" t="s">
        <v>504</v>
      </c>
      <c r="C17" s="55" t="s">
        <v>568</v>
      </c>
      <c r="D17" s="56" t="s">
        <v>478</v>
      </c>
      <c r="E17" s="56" t="s">
        <v>505</v>
      </c>
      <c r="F17" s="116">
        <v>1</v>
      </c>
      <c r="G17" s="55" t="s">
        <v>331</v>
      </c>
      <c r="H17" s="56" t="s">
        <v>14</v>
      </c>
      <c r="I17" s="58"/>
      <c r="J17" s="56" t="s">
        <v>587</v>
      </c>
      <c r="K17" s="103">
        <v>0</v>
      </c>
      <c r="L17" s="106">
        <v>0</v>
      </c>
      <c r="M17" s="106">
        <v>0</v>
      </c>
      <c r="N17" s="106">
        <v>0</v>
      </c>
      <c r="O17" s="79"/>
      <c r="P17" s="79"/>
      <c r="Q17" s="79"/>
      <c r="R17" s="79"/>
      <c r="S17" s="97">
        <f t="shared" si="2"/>
        <v>0</v>
      </c>
    </row>
    <row r="18" spans="1:19" x14ac:dyDescent="0.35">
      <c r="A18" s="53">
        <v>53213</v>
      </c>
      <c r="B18" s="53" t="s">
        <v>58</v>
      </c>
      <c r="C18" s="53" t="s">
        <v>568</v>
      </c>
      <c r="D18" s="54" t="s">
        <v>56</v>
      </c>
      <c r="E18" s="54" t="s">
        <v>59</v>
      </c>
      <c r="F18" s="115">
        <v>25</v>
      </c>
      <c r="G18" s="53" t="s">
        <v>60</v>
      </c>
      <c r="H18" s="54" t="s">
        <v>14</v>
      </c>
      <c r="I18" s="57" t="s">
        <v>583</v>
      </c>
      <c r="J18" s="56"/>
      <c r="K18" s="103">
        <v>1</v>
      </c>
      <c r="L18" s="105">
        <v>530</v>
      </c>
      <c r="M18" s="105">
        <v>530</v>
      </c>
      <c r="N18" s="105">
        <v>530</v>
      </c>
      <c r="O18" s="79"/>
      <c r="P18" s="79"/>
      <c r="Q18" s="79"/>
      <c r="R18" s="79"/>
      <c r="S18" s="97">
        <f t="shared" si="2"/>
        <v>0</v>
      </c>
    </row>
    <row r="19" spans="1:19" x14ac:dyDescent="0.35">
      <c r="A19" s="55">
        <v>53213</v>
      </c>
      <c r="B19" s="55" t="s">
        <v>61</v>
      </c>
      <c r="C19" s="55" t="s">
        <v>568</v>
      </c>
      <c r="D19" s="56" t="s">
        <v>57</v>
      </c>
      <c r="E19" s="56" t="s">
        <v>59</v>
      </c>
      <c r="F19" s="116">
        <v>25</v>
      </c>
      <c r="G19" s="55" t="s">
        <v>28</v>
      </c>
      <c r="H19" s="56" t="s">
        <v>14</v>
      </c>
      <c r="I19" s="58" t="s">
        <v>583</v>
      </c>
      <c r="J19" s="56"/>
      <c r="K19" s="103">
        <v>1</v>
      </c>
      <c r="L19" s="106">
        <v>500</v>
      </c>
      <c r="M19" s="106">
        <v>500</v>
      </c>
      <c r="N19" s="106">
        <v>500</v>
      </c>
      <c r="O19" s="79"/>
      <c r="P19" s="79"/>
      <c r="Q19" s="79"/>
      <c r="R19" s="79"/>
      <c r="S19" s="97">
        <f t="shared" si="2"/>
        <v>0</v>
      </c>
    </row>
    <row r="20" spans="1:19" x14ac:dyDescent="0.35">
      <c r="A20" s="53">
        <v>53212</v>
      </c>
      <c r="B20" s="53" t="s">
        <v>387</v>
      </c>
      <c r="C20" s="53" t="s">
        <v>568</v>
      </c>
      <c r="D20" s="54" t="s">
        <v>386</v>
      </c>
      <c r="E20" s="54" t="s">
        <v>388</v>
      </c>
      <c r="F20" s="115">
        <v>31</v>
      </c>
      <c r="G20" s="53" t="s">
        <v>78</v>
      </c>
      <c r="H20" s="54" t="s">
        <v>14</v>
      </c>
      <c r="I20" s="57" t="s">
        <v>584</v>
      </c>
      <c r="J20" s="56"/>
      <c r="K20" s="103">
        <v>1</v>
      </c>
      <c r="L20" s="105">
        <v>1428</v>
      </c>
      <c r="M20" s="105">
        <v>1428</v>
      </c>
      <c r="N20" s="105">
        <v>1428</v>
      </c>
      <c r="O20" s="79"/>
      <c r="P20" s="79"/>
      <c r="Q20" s="79"/>
      <c r="R20" s="79"/>
      <c r="S20" s="97">
        <f t="shared" si="2"/>
        <v>0</v>
      </c>
    </row>
    <row r="21" spans="1:19" x14ac:dyDescent="0.35">
      <c r="A21" s="55">
        <v>53213</v>
      </c>
      <c r="B21" s="55" t="s">
        <v>207</v>
      </c>
      <c r="C21" s="55" t="s">
        <v>568</v>
      </c>
      <c r="D21" s="56" t="s">
        <v>206</v>
      </c>
      <c r="E21" s="56" t="s">
        <v>208</v>
      </c>
      <c r="F21" s="116">
        <v>39</v>
      </c>
      <c r="G21" s="55" t="s">
        <v>28</v>
      </c>
      <c r="H21" s="56" t="s">
        <v>14</v>
      </c>
      <c r="I21" s="58" t="s">
        <v>583</v>
      </c>
      <c r="J21" s="56"/>
      <c r="K21" s="103">
        <v>1</v>
      </c>
      <c r="L21" s="106">
        <v>464</v>
      </c>
      <c r="M21" s="106">
        <v>464</v>
      </c>
      <c r="N21" s="106">
        <v>464</v>
      </c>
      <c r="O21" s="79"/>
      <c r="P21" s="79"/>
      <c r="Q21" s="79"/>
      <c r="R21" s="79"/>
      <c r="S21" s="97">
        <f t="shared" si="2"/>
        <v>0</v>
      </c>
    </row>
    <row r="22" spans="1:19" x14ac:dyDescent="0.35">
      <c r="A22" s="53">
        <v>53209</v>
      </c>
      <c r="B22" s="53" t="s">
        <v>421</v>
      </c>
      <c r="C22" s="53" t="s">
        <v>568</v>
      </c>
      <c r="D22" s="54" t="s">
        <v>417</v>
      </c>
      <c r="E22" s="54" t="s">
        <v>422</v>
      </c>
      <c r="F22" s="115">
        <v>5</v>
      </c>
      <c r="G22" s="53" t="s">
        <v>13</v>
      </c>
      <c r="H22" s="54" t="s">
        <v>14</v>
      </c>
      <c r="I22" s="57" t="s">
        <v>612</v>
      </c>
      <c r="J22" s="56"/>
      <c r="K22" s="103">
        <v>1</v>
      </c>
      <c r="L22" s="105">
        <v>673</v>
      </c>
      <c r="M22" s="105">
        <v>673</v>
      </c>
      <c r="N22" s="105">
        <v>1161</v>
      </c>
      <c r="O22" s="79"/>
      <c r="P22" s="79"/>
      <c r="Q22" s="79"/>
      <c r="R22" s="79"/>
      <c r="S22" s="97">
        <f t="shared" si="2"/>
        <v>0</v>
      </c>
    </row>
    <row r="23" spans="1:19" ht="27.75" x14ac:dyDescent="0.35">
      <c r="A23" s="55">
        <v>53213</v>
      </c>
      <c r="B23" s="55" t="s">
        <v>125</v>
      </c>
      <c r="C23" s="55" t="s">
        <v>568</v>
      </c>
      <c r="D23" s="56" t="s">
        <v>124</v>
      </c>
      <c r="E23" s="56" t="s">
        <v>126</v>
      </c>
      <c r="F23" s="116">
        <v>7</v>
      </c>
      <c r="G23" s="55" t="s">
        <v>28</v>
      </c>
      <c r="H23" s="56" t="s">
        <v>14</v>
      </c>
      <c r="I23" s="58" t="s">
        <v>579</v>
      </c>
      <c r="J23" s="56"/>
      <c r="K23" s="103">
        <v>1</v>
      </c>
      <c r="L23" s="106">
        <v>8</v>
      </c>
      <c r="M23" s="106">
        <v>8</v>
      </c>
      <c r="N23" s="106">
        <v>8</v>
      </c>
      <c r="O23" s="79"/>
      <c r="P23" s="79"/>
      <c r="Q23" s="79"/>
      <c r="R23" s="79"/>
      <c r="S23" s="97">
        <f t="shared" si="2"/>
        <v>0</v>
      </c>
    </row>
    <row r="24" spans="1:19" x14ac:dyDescent="0.35">
      <c r="A24" s="53">
        <v>53228</v>
      </c>
      <c r="B24" s="53" t="s">
        <v>562</v>
      </c>
      <c r="C24" s="53" t="s">
        <v>568</v>
      </c>
      <c r="D24" s="54" t="s">
        <v>555</v>
      </c>
      <c r="E24" s="54" t="s">
        <v>563</v>
      </c>
      <c r="F24" s="115">
        <v>67</v>
      </c>
      <c r="G24" s="53" t="s">
        <v>331</v>
      </c>
      <c r="H24" s="54" t="s">
        <v>14</v>
      </c>
      <c r="I24" s="57" t="s">
        <v>582</v>
      </c>
      <c r="J24" s="54"/>
      <c r="K24" s="103">
        <v>1</v>
      </c>
      <c r="L24" s="105">
        <v>367</v>
      </c>
      <c r="M24" s="105">
        <v>367</v>
      </c>
      <c r="N24" s="105">
        <v>557</v>
      </c>
      <c r="O24" s="79"/>
      <c r="P24" s="79"/>
      <c r="Q24" s="79"/>
      <c r="R24" s="79"/>
      <c r="S24" s="97">
        <f t="shared" si="2"/>
        <v>0</v>
      </c>
    </row>
    <row r="25" spans="1:19" x14ac:dyDescent="0.35">
      <c r="A25" s="55">
        <v>53213</v>
      </c>
      <c r="B25" s="55" t="s">
        <v>36</v>
      </c>
      <c r="C25" s="55" t="s">
        <v>568</v>
      </c>
      <c r="D25" s="56" t="s">
        <v>30</v>
      </c>
      <c r="E25" s="56" t="s">
        <v>37</v>
      </c>
      <c r="F25" s="116">
        <v>37</v>
      </c>
      <c r="G25" s="55" t="s">
        <v>28</v>
      </c>
      <c r="H25" s="56" t="s">
        <v>14</v>
      </c>
      <c r="I25" s="58" t="s">
        <v>581</v>
      </c>
      <c r="J25" s="56"/>
      <c r="K25" s="103">
        <v>1</v>
      </c>
      <c r="L25" s="106">
        <v>2154</v>
      </c>
      <c r="M25" s="106">
        <v>2154</v>
      </c>
      <c r="N25" s="106">
        <v>2154</v>
      </c>
      <c r="O25" s="79"/>
      <c r="P25" s="79"/>
      <c r="Q25" s="79"/>
      <c r="R25" s="79"/>
      <c r="S25" s="97">
        <f t="shared" si="2"/>
        <v>0</v>
      </c>
    </row>
    <row r="26" spans="1:19" ht="47.25" x14ac:dyDescent="0.35">
      <c r="A26" s="53">
        <v>53213</v>
      </c>
      <c r="B26" s="53" t="s">
        <v>139</v>
      </c>
      <c r="C26" s="53" t="s">
        <v>568</v>
      </c>
      <c r="D26" s="54" t="s">
        <v>138</v>
      </c>
      <c r="E26" s="54" t="s">
        <v>140</v>
      </c>
      <c r="F26" s="115" t="s">
        <v>141</v>
      </c>
      <c r="G26" s="53" t="s">
        <v>142</v>
      </c>
      <c r="H26" s="54" t="s">
        <v>55</v>
      </c>
      <c r="I26" s="57" t="s">
        <v>583</v>
      </c>
      <c r="J26" s="56"/>
      <c r="K26" s="103">
        <v>0</v>
      </c>
      <c r="L26" s="105">
        <v>0</v>
      </c>
      <c r="M26" s="105">
        <v>0</v>
      </c>
      <c r="N26" s="105">
        <v>0</v>
      </c>
      <c r="O26" s="79"/>
      <c r="P26" s="79"/>
      <c r="Q26" s="79"/>
      <c r="R26" s="79"/>
      <c r="S26" s="97">
        <f t="shared" si="2"/>
        <v>0</v>
      </c>
    </row>
    <row r="27" spans="1:19" ht="31.5" x14ac:dyDescent="0.35">
      <c r="A27" s="55">
        <v>53122</v>
      </c>
      <c r="B27" s="55" t="s">
        <v>484</v>
      </c>
      <c r="C27" s="55" t="s">
        <v>568</v>
      </c>
      <c r="D27" s="56" t="s">
        <v>482</v>
      </c>
      <c r="E27" s="56" t="s">
        <v>485</v>
      </c>
      <c r="F27" s="116">
        <v>30</v>
      </c>
      <c r="G27" s="55" t="s">
        <v>60</v>
      </c>
      <c r="H27" s="56" t="s">
        <v>17</v>
      </c>
      <c r="I27" s="58"/>
      <c r="J27" s="56" t="s">
        <v>586</v>
      </c>
      <c r="K27" s="103">
        <v>1</v>
      </c>
      <c r="L27" s="106">
        <v>500</v>
      </c>
      <c r="M27" s="106">
        <v>500</v>
      </c>
      <c r="N27" s="106">
        <v>500</v>
      </c>
      <c r="O27" s="79"/>
      <c r="P27" s="79"/>
      <c r="Q27" s="79"/>
      <c r="R27" s="79"/>
      <c r="S27" s="97">
        <f t="shared" si="2"/>
        <v>0</v>
      </c>
    </row>
    <row r="28" spans="1:19" ht="31.5" x14ac:dyDescent="0.35">
      <c r="A28" s="53">
        <v>53122</v>
      </c>
      <c r="B28" s="53" t="s">
        <v>486</v>
      </c>
      <c r="C28" s="53" t="s">
        <v>568</v>
      </c>
      <c r="D28" s="54" t="s">
        <v>483</v>
      </c>
      <c r="E28" s="54" t="s">
        <v>485</v>
      </c>
      <c r="F28" s="115">
        <v>32</v>
      </c>
      <c r="G28" s="53" t="s">
        <v>60</v>
      </c>
      <c r="H28" s="54" t="s">
        <v>14</v>
      </c>
      <c r="I28" s="57"/>
      <c r="J28" s="54" t="s">
        <v>586</v>
      </c>
      <c r="K28" s="103">
        <v>1</v>
      </c>
      <c r="L28" s="105">
        <v>266</v>
      </c>
      <c r="M28" s="105">
        <v>266</v>
      </c>
      <c r="N28" s="105">
        <v>266</v>
      </c>
      <c r="O28" s="79"/>
      <c r="P28" s="79"/>
      <c r="Q28" s="79"/>
      <c r="R28" s="79"/>
      <c r="S28" s="97">
        <f t="shared" si="2"/>
        <v>0</v>
      </c>
    </row>
    <row r="29" spans="1:19" x14ac:dyDescent="0.35">
      <c r="A29" s="55">
        <v>53213</v>
      </c>
      <c r="B29" s="55" t="s">
        <v>220</v>
      </c>
      <c r="C29" s="55" t="s">
        <v>568</v>
      </c>
      <c r="D29" s="56" t="s">
        <v>219</v>
      </c>
      <c r="E29" s="56" t="s">
        <v>221</v>
      </c>
      <c r="F29" s="116">
        <v>19</v>
      </c>
      <c r="G29" s="55" t="s">
        <v>24</v>
      </c>
      <c r="H29" s="56" t="s">
        <v>14</v>
      </c>
      <c r="I29" s="58" t="s">
        <v>582</v>
      </c>
      <c r="J29" s="56"/>
      <c r="K29" s="103">
        <v>1</v>
      </c>
      <c r="L29" s="106">
        <v>387</v>
      </c>
      <c r="M29" s="106">
        <v>387</v>
      </c>
      <c r="N29" s="106">
        <v>387</v>
      </c>
      <c r="O29" s="79"/>
      <c r="P29" s="79"/>
      <c r="Q29" s="79"/>
      <c r="R29" s="79"/>
      <c r="S29" s="97">
        <f t="shared" si="2"/>
        <v>0</v>
      </c>
    </row>
    <row r="30" spans="1:19" x14ac:dyDescent="0.35">
      <c r="A30" s="53">
        <v>53212</v>
      </c>
      <c r="B30" s="53" t="s">
        <v>97</v>
      </c>
      <c r="C30" s="53" t="s">
        <v>568</v>
      </c>
      <c r="D30" s="54" t="s">
        <v>96</v>
      </c>
      <c r="E30" s="54" t="s">
        <v>98</v>
      </c>
      <c r="F30" s="115">
        <v>52</v>
      </c>
      <c r="G30" s="53" t="s">
        <v>20</v>
      </c>
      <c r="H30" s="54" t="s">
        <v>14</v>
      </c>
      <c r="I30" s="57" t="s">
        <v>607</v>
      </c>
      <c r="J30" s="56"/>
      <c r="K30" s="103">
        <v>1</v>
      </c>
      <c r="L30" s="105">
        <v>539</v>
      </c>
      <c r="M30" s="105">
        <v>539</v>
      </c>
      <c r="N30" s="105">
        <v>539</v>
      </c>
      <c r="O30" s="79"/>
      <c r="P30" s="79"/>
      <c r="Q30" s="79"/>
      <c r="R30" s="79"/>
      <c r="S30" s="97">
        <f t="shared" si="2"/>
        <v>0</v>
      </c>
    </row>
    <row r="31" spans="1:19" ht="47.25" x14ac:dyDescent="0.35">
      <c r="A31" s="55">
        <v>53213</v>
      </c>
      <c r="B31" s="55" t="s">
        <v>303</v>
      </c>
      <c r="C31" s="55" t="s">
        <v>568</v>
      </c>
      <c r="D31" s="56" t="s">
        <v>302</v>
      </c>
      <c r="E31" s="56" t="s">
        <v>304</v>
      </c>
      <c r="F31" s="116">
        <v>11</v>
      </c>
      <c r="G31" s="55" t="s">
        <v>24</v>
      </c>
      <c r="H31" s="56" t="s">
        <v>14</v>
      </c>
      <c r="I31" s="58" t="s">
        <v>581</v>
      </c>
      <c r="J31" s="56" t="s">
        <v>608</v>
      </c>
      <c r="K31" s="103">
        <v>1</v>
      </c>
      <c r="L31" s="106">
        <v>515</v>
      </c>
      <c r="M31" s="106">
        <v>515</v>
      </c>
      <c r="N31" s="106">
        <v>515</v>
      </c>
      <c r="O31" s="79"/>
      <c r="P31" s="79"/>
      <c r="Q31" s="79"/>
      <c r="R31" s="79"/>
      <c r="S31" s="97">
        <f t="shared" si="2"/>
        <v>0</v>
      </c>
    </row>
    <row r="32" spans="1:19" ht="63" x14ac:dyDescent="0.35">
      <c r="A32" s="53">
        <v>53209</v>
      </c>
      <c r="B32" s="53" t="s">
        <v>103</v>
      </c>
      <c r="C32" s="53" t="s">
        <v>568</v>
      </c>
      <c r="D32" s="54" t="s">
        <v>102</v>
      </c>
      <c r="E32" s="54" t="s">
        <v>104</v>
      </c>
      <c r="F32" s="115">
        <v>6</v>
      </c>
      <c r="G32" s="53" t="s">
        <v>13</v>
      </c>
      <c r="H32" s="54" t="s">
        <v>14</v>
      </c>
      <c r="I32" s="57"/>
      <c r="J32" s="54" t="s">
        <v>682</v>
      </c>
      <c r="K32" s="103">
        <v>1</v>
      </c>
      <c r="L32" s="105">
        <v>2790</v>
      </c>
      <c r="M32" s="105">
        <v>2790</v>
      </c>
      <c r="N32" s="105">
        <v>2790</v>
      </c>
      <c r="O32" s="79"/>
      <c r="P32" s="79"/>
      <c r="Q32" s="79"/>
      <c r="R32" s="79"/>
      <c r="S32" s="97">
        <f t="shared" si="2"/>
        <v>0</v>
      </c>
    </row>
    <row r="33" spans="1:19" ht="31.5" x14ac:dyDescent="0.35">
      <c r="A33" s="55">
        <v>53210</v>
      </c>
      <c r="B33" s="55" t="s">
        <v>171</v>
      </c>
      <c r="C33" s="55" t="s">
        <v>568</v>
      </c>
      <c r="D33" s="56" t="s">
        <v>169</v>
      </c>
      <c r="E33" s="56" t="s">
        <v>104</v>
      </c>
      <c r="F33" s="116" t="s">
        <v>172</v>
      </c>
      <c r="G33" s="55" t="s">
        <v>13</v>
      </c>
      <c r="H33" s="56" t="s">
        <v>17</v>
      </c>
      <c r="I33" s="58"/>
      <c r="J33" s="56" t="s">
        <v>613</v>
      </c>
      <c r="K33" s="103">
        <v>0</v>
      </c>
      <c r="L33" s="106"/>
      <c r="M33" s="106"/>
      <c r="N33" s="106"/>
      <c r="O33" s="79"/>
      <c r="P33" s="79"/>
      <c r="Q33" s="79"/>
      <c r="R33" s="79"/>
      <c r="S33" s="97">
        <f t="shared" si="2"/>
        <v>0</v>
      </c>
    </row>
    <row r="34" spans="1:19" x14ac:dyDescent="0.35">
      <c r="A34" s="53">
        <v>53212</v>
      </c>
      <c r="B34" s="53" t="s">
        <v>173</v>
      </c>
      <c r="C34" s="53" t="s">
        <v>568</v>
      </c>
      <c r="D34" s="54" t="s">
        <v>170</v>
      </c>
      <c r="E34" s="54" t="s">
        <v>104</v>
      </c>
      <c r="F34" s="115">
        <v>2</v>
      </c>
      <c r="G34" s="53" t="s">
        <v>20</v>
      </c>
      <c r="H34" s="54" t="s">
        <v>14</v>
      </c>
      <c r="I34" s="57" t="s">
        <v>581</v>
      </c>
      <c r="J34" s="56"/>
      <c r="K34" s="103">
        <v>1</v>
      </c>
      <c r="L34" s="105">
        <v>663</v>
      </c>
      <c r="M34" s="105">
        <v>663</v>
      </c>
      <c r="N34" s="105">
        <v>663</v>
      </c>
      <c r="O34" s="79"/>
      <c r="P34" s="79"/>
      <c r="Q34" s="79"/>
      <c r="R34" s="79"/>
      <c r="S34" s="97">
        <f t="shared" si="2"/>
        <v>0</v>
      </c>
    </row>
    <row r="35" spans="1:19" x14ac:dyDescent="0.35">
      <c r="A35" s="55">
        <v>53209</v>
      </c>
      <c r="B35" s="55" t="s">
        <v>399</v>
      </c>
      <c r="C35" s="55" t="s">
        <v>568</v>
      </c>
      <c r="D35" s="56" t="s">
        <v>398</v>
      </c>
      <c r="E35" s="56" t="s">
        <v>400</v>
      </c>
      <c r="F35" s="116" t="s">
        <v>401</v>
      </c>
      <c r="G35" s="55" t="s">
        <v>13</v>
      </c>
      <c r="H35" s="56" t="s">
        <v>14</v>
      </c>
      <c r="I35" s="58" t="s">
        <v>614</v>
      </c>
      <c r="J35" s="56"/>
      <c r="K35" s="103">
        <v>1</v>
      </c>
      <c r="L35" s="106">
        <v>731</v>
      </c>
      <c r="M35" s="106">
        <v>731</v>
      </c>
      <c r="N35" s="106">
        <v>731</v>
      </c>
      <c r="O35" s="79"/>
      <c r="P35" s="79"/>
      <c r="Q35" s="79"/>
      <c r="R35" s="79"/>
      <c r="S35" s="97">
        <f t="shared" si="2"/>
        <v>0</v>
      </c>
    </row>
    <row r="36" spans="1:19" x14ac:dyDescent="0.35">
      <c r="A36" s="53">
        <v>53226</v>
      </c>
      <c r="B36" s="53" t="s">
        <v>455</v>
      </c>
      <c r="C36" s="53" t="s">
        <v>568</v>
      </c>
      <c r="D36" s="54" t="s">
        <v>454</v>
      </c>
      <c r="E36" s="54" t="s">
        <v>400</v>
      </c>
      <c r="F36" s="115">
        <v>3</v>
      </c>
      <c r="G36" s="53" t="s">
        <v>456</v>
      </c>
      <c r="H36" s="54" t="s">
        <v>14</v>
      </c>
      <c r="I36" s="57" t="s">
        <v>582</v>
      </c>
      <c r="J36" s="54"/>
      <c r="K36" s="103">
        <v>1</v>
      </c>
      <c r="L36" s="105">
        <v>1962</v>
      </c>
      <c r="M36" s="105">
        <v>1962</v>
      </c>
      <c r="N36" s="105">
        <v>1962</v>
      </c>
      <c r="O36" s="79"/>
      <c r="P36" s="79"/>
      <c r="Q36" s="79"/>
      <c r="R36" s="79"/>
      <c r="S36" s="97">
        <f t="shared" si="2"/>
        <v>0</v>
      </c>
    </row>
    <row r="37" spans="1:19" ht="31.5" x14ac:dyDescent="0.35">
      <c r="A37" s="55">
        <v>53213</v>
      </c>
      <c r="B37" s="55" t="s">
        <v>63</v>
      </c>
      <c r="C37" s="55" t="s">
        <v>568</v>
      </c>
      <c r="D37" s="56" t="s">
        <v>62</v>
      </c>
      <c r="E37" s="56" t="s">
        <v>64</v>
      </c>
      <c r="F37" s="116">
        <v>17</v>
      </c>
      <c r="G37" s="55" t="s">
        <v>28</v>
      </c>
      <c r="H37" s="56" t="s">
        <v>14</v>
      </c>
      <c r="I37" s="58" t="s">
        <v>583</v>
      </c>
      <c r="J37" s="56"/>
      <c r="K37" s="103">
        <v>1</v>
      </c>
      <c r="L37" s="106">
        <v>705</v>
      </c>
      <c r="M37" s="106">
        <v>705</v>
      </c>
      <c r="N37" s="106">
        <v>705</v>
      </c>
      <c r="O37" s="79"/>
      <c r="P37" s="79"/>
      <c r="Q37" s="79"/>
      <c r="R37" s="79"/>
      <c r="S37" s="97">
        <f t="shared" si="2"/>
        <v>0</v>
      </c>
    </row>
    <row r="38" spans="1:19" x14ac:dyDescent="0.35">
      <c r="A38" s="53">
        <v>53209</v>
      </c>
      <c r="B38" s="53" t="s">
        <v>232</v>
      </c>
      <c r="C38" s="53" t="s">
        <v>568</v>
      </c>
      <c r="D38" s="54" t="s">
        <v>231</v>
      </c>
      <c r="E38" s="54" t="s">
        <v>233</v>
      </c>
      <c r="F38" s="115">
        <v>68</v>
      </c>
      <c r="G38" s="53" t="s">
        <v>13</v>
      </c>
      <c r="H38" s="54" t="s">
        <v>14</v>
      </c>
      <c r="I38" s="57"/>
      <c r="J38" s="56"/>
      <c r="K38" s="103">
        <v>1</v>
      </c>
      <c r="L38" s="105">
        <v>1790</v>
      </c>
      <c r="M38" s="105">
        <v>1790</v>
      </c>
      <c r="N38" s="105">
        <v>2050</v>
      </c>
      <c r="O38" s="79"/>
      <c r="P38" s="79"/>
      <c r="Q38" s="79"/>
      <c r="R38" s="79"/>
      <c r="S38" s="97">
        <f t="shared" si="2"/>
        <v>0</v>
      </c>
    </row>
    <row r="39" spans="1:19" x14ac:dyDescent="0.35">
      <c r="A39" s="55">
        <v>53209</v>
      </c>
      <c r="B39" s="55" t="s">
        <v>188</v>
      </c>
      <c r="C39" s="55" t="s">
        <v>568</v>
      </c>
      <c r="D39" s="56" t="s">
        <v>187</v>
      </c>
      <c r="E39" s="56" t="s">
        <v>189</v>
      </c>
      <c r="F39" s="116" t="s">
        <v>190</v>
      </c>
      <c r="G39" s="55" t="s">
        <v>13</v>
      </c>
      <c r="H39" s="56" t="s">
        <v>17</v>
      </c>
      <c r="I39" s="58" t="s">
        <v>615</v>
      </c>
      <c r="J39" s="56"/>
      <c r="K39" s="103">
        <v>1</v>
      </c>
      <c r="L39" s="106">
        <v>1440</v>
      </c>
      <c r="M39" s="106">
        <v>1440</v>
      </c>
      <c r="N39" s="106">
        <v>1405</v>
      </c>
      <c r="O39" s="79"/>
      <c r="P39" s="79"/>
      <c r="Q39" s="79"/>
      <c r="R39" s="79"/>
      <c r="S39" s="97">
        <f t="shared" si="2"/>
        <v>0</v>
      </c>
    </row>
    <row r="40" spans="1:19" ht="27.75" x14ac:dyDescent="0.35">
      <c r="A40" s="53">
        <v>53213</v>
      </c>
      <c r="B40" s="53" t="s">
        <v>22</v>
      </c>
      <c r="C40" s="53" t="s">
        <v>568</v>
      </c>
      <c r="D40" s="54" t="s">
        <v>9</v>
      </c>
      <c r="E40" s="54" t="s">
        <v>23</v>
      </c>
      <c r="F40" s="115">
        <v>161</v>
      </c>
      <c r="G40" s="53" t="s">
        <v>24</v>
      </c>
      <c r="H40" s="54" t="s">
        <v>14</v>
      </c>
      <c r="I40" s="57" t="s">
        <v>579</v>
      </c>
      <c r="J40" s="56"/>
      <c r="K40" s="103">
        <v>1</v>
      </c>
      <c r="L40" s="105">
        <v>1109</v>
      </c>
      <c r="M40" s="105">
        <v>1109</v>
      </c>
      <c r="N40" s="105">
        <v>1109</v>
      </c>
      <c r="O40" s="79"/>
      <c r="P40" s="79"/>
      <c r="Q40" s="79"/>
      <c r="R40" s="79"/>
      <c r="S40" s="97">
        <f t="shared" si="2"/>
        <v>0</v>
      </c>
    </row>
    <row r="41" spans="1:19" ht="27.75" x14ac:dyDescent="0.35">
      <c r="A41" s="55">
        <v>53212</v>
      </c>
      <c r="B41" s="55" t="s">
        <v>205</v>
      </c>
      <c r="C41" s="55" t="s">
        <v>568</v>
      </c>
      <c r="D41" s="56" t="s">
        <v>204</v>
      </c>
      <c r="E41" s="56" t="s">
        <v>23</v>
      </c>
      <c r="F41" s="116">
        <v>163</v>
      </c>
      <c r="G41" s="55" t="s">
        <v>20</v>
      </c>
      <c r="H41" s="56" t="s">
        <v>14</v>
      </c>
      <c r="I41" s="58" t="s">
        <v>579</v>
      </c>
      <c r="J41" s="56"/>
      <c r="K41" s="103">
        <v>1</v>
      </c>
      <c r="L41" s="106">
        <v>488</v>
      </c>
      <c r="M41" s="106">
        <v>488</v>
      </c>
      <c r="N41" s="106">
        <v>488</v>
      </c>
      <c r="O41" s="79"/>
      <c r="P41" s="79"/>
      <c r="Q41" s="79"/>
      <c r="R41" s="79"/>
      <c r="S41" s="97">
        <f t="shared" si="2"/>
        <v>0</v>
      </c>
    </row>
    <row r="42" spans="1:19" ht="47.25" x14ac:dyDescent="0.35">
      <c r="A42" s="53">
        <v>53122</v>
      </c>
      <c r="B42" s="53" t="s">
        <v>497</v>
      </c>
      <c r="C42" s="53" t="s">
        <v>568</v>
      </c>
      <c r="D42" s="54" t="s">
        <v>496</v>
      </c>
      <c r="E42" s="54" t="s">
        <v>498</v>
      </c>
      <c r="F42" s="115" t="s">
        <v>499</v>
      </c>
      <c r="G42" s="53" t="s">
        <v>450</v>
      </c>
      <c r="H42" s="54" t="s">
        <v>21</v>
      </c>
      <c r="I42" s="57"/>
      <c r="J42" s="54" t="s">
        <v>588</v>
      </c>
      <c r="K42" s="103">
        <v>1</v>
      </c>
      <c r="L42" s="105">
        <v>20</v>
      </c>
      <c r="M42" s="105">
        <v>20</v>
      </c>
      <c r="N42" s="105">
        <v>20</v>
      </c>
      <c r="O42" s="79"/>
      <c r="P42" s="79"/>
      <c r="Q42" s="79"/>
      <c r="R42" s="79"/>
      <c r="S42" s="97">
        <f t="shared" si="2"/>
        <v>0</v>
      </c>
    </row>
    <row r="43" spans="1:19" x14ac:dyDescent="0.35">
      <c r="A43" s="55">
        <v>53209</v>
      </c>
      <c r="B43" s="55" t="s">
        <v>175</v>
      </c>
      <c r="C43" s="55" t="s">
        <v>568</v>
      </c>
      <c r="D43" s="56" t="s">
        <v>174</v>
      </c>
      <c r="E43" s="56" t="s">
        <v>176</v>
      </c>
      <c r="F43" s="116">
        <v>12</v>
      </c>
      <c r="G43" s="55" t="s">
        <v>13</v>
      </c>
      <c r="H43" s="56" t="s">
        <v>14</v>
      </c>
      <c r="I43" s="58" t="s">
        <v>612</v>
      </c>
      <c r="J43" s="56"/>
      <c r="K43" s="103">
        <v>1</v>
      </c>
      <c r="L43" s="106">
        <v>3588</v>
      </c>
      <c r="M43" s="106">
        <v>3588</v>
      </c>
      <c r="N43" s="106">
        <v>3658</v>
      </c>
      <c r="O43" s="79"/>
      <c r="P43" s="79"/>
      <c r="Q43" s="79"/>
      <c r="R43" s="79"/>
      <c r="S43" s="97">
        <f t="shared" si="2"/>
        <v>0</v>
      </c>
    </row>
    <row r="44" spans="1:19" ht="47.25" x14ac:dyDescent="0.35">
      <c r="A44" s="53">
        <v>53213</v>
      </c>
      <c r="B44" s="53" t="s">
        <v>242</v>
      </c>
      <c r="C44" s="53" t="s">
        <v>568</v>
      </c>
      <c r="D44" s="54" t="s">
        <v>240</v>
      </c>
      <c r="E44" s="54" t="s">
        <v>243</v>
      </c>
      <c r="F44" s="115" t="s">
        <v>244</v>
      </c>
      <c r="G44" s="53" t="s">
        <v>24</v>
      </c>
      <c r="H44" s="54" t="s">
        <v>21</v>
      </c>
      <c r="I44" s="57" t="s">
        <v>579</v>
      </c>
      <c r="J44" s="56"/>
      <c r="K44" s="103">
        <v>1</v>
      </c>
      <c r="L44" s="105">
        <v>864</v>
      </c>
      <c r="M44" s="105">
        <v>864</v>
      </c>
      <c r="N44" s="105">
        <v>864</v>
      </c>
      <c r="O44" s="79"/>
      <c r="P44" s="79"/>
      <c r="Q44" s="79"/>
      <c r="R44" s="79"/>
      <c r="S44" s="97">
        <f t="shared" si="2"/>
        <v>0</v>
      </c>
    </row>
    <row r="45" spans="1:19" x14ac:dyDescent="0.35">
      <c r="A45" s="55">
        <v>53212</v>
      </c>
      <c r="B45" s="55" t="s">
        <v>245</v>
      </c>
      <c r="C45" s="55" t="s">
        <v>568</v>
      </c>
      <c r="D45" s="56" t="s">
        <v>241</v>
      </c>
      <c r="E45" s="56" t="s">
        <v>246</v>
      </c>
      <c r="F45" s="116">
        <v>24</v>
      </c>
      <c r="G45" s="55" t="s">
        <v>20</v>
      </c>
      <c r="H45" s="56" t="s">
        <v>14</v>
      </c>
      <c r="I45" s="58" t="s">
        <v>607</v>
      </c>
      <c r="J45" s="56"/>
      <c r="K45" s="103">
        <v>1</v>
      </c>
      <c r="L45" s="106">
        <v>308</v>
      </c>
      <c r="M45" s="106">
        <v>308</v>
      </c>
      <c r="N45" s="106">
        <v>308</v>
      </c>
      <c r="O45" s="79"/>
      <c r="P45" s="79"/>
      <c r="Q45" s="79"/>
      <c r="R45" s="79"/>
      <c r="S45" s="97">
        <f t="shared" si="2"/>
        <v>0</v>
      </c>
    </row>
    <row r="46" spans="1:19" x14ac:dyDescent="0.35">
      <c r="A46" s="53">
        <v>53212</v>
      </c>
      <c r="B46" s="53" t="s">
        <v>329</v>
      </c>
      <c r="C46" s="53" t="s">
        <v>568</v>
      </c>
      <c r="D46" s="54" t="s">
        <v>328</v>
      </c>
      <c r="E46" s="54" t="s">
        <v>330</v>
      </c>
      <c r="F46" s="115">
        <v>2</v>
      </c>
      <c r="G46" s="53" t="s">
        <v>331</v>
      </c>
      <c r="H46" s="54" t="s">
        <v>14</v>
      </c>
      <c r="I46" s="57" t="s">
        <v>581</v>
      </c>
      <c r="J46" s="56"/>
      <c r="K46" s="103">
        <v>1</v>
      </c>
      <c r="L46" s="105">
        <v>257</v>
      </c>
      <c r="M46" s="105">
        <v>257</v>
      </c>
      <c r="N46" s="105">
        <v>257</v>
      </c>
      <c r="O46" s="79"/>
      <c r="P46" s="79"/>
      <c r="Q46" s="79"/>
      <c r="R46" s="79"/>
      <c r="S46" s="97">
        <f t="shared" si="2"/>
        <v>0</v>
      </c>
    </row>
    <row r="47" spans="1:19" ht="47.25" x14ac:dyDescent="0.35">
      <c r="A47" s="55">
        <v>53209</v>
      </c>
      <c r="B47" s="55" t="s">
        <v>248</v>
      </c>
      <c r="C47" s="55" t="s">
        <v>568</v>
      </c>
      <c r="D47" s="56" t="s">
        <v>247</v>
      </c>
      <c r="E47" s="56" t="s">
        <v>249</v>
      </c>
      <c r="F47" s="116">
        <v>35</v>
      </c>
      <c r="G47" s="55" t="s">
        <v>13</v>
      </c>
      <c r="H47" s="56" t="s">
        <v>55</v>
      </c>
      <c r="I47" s="58" t="s">
        <v>616</v>
      </c>
      <c r="J47" s="56"/>
      <c r="K47" s="103">
        <v>1</v>
      </c>
      <c r="L47" s="106">
        <v>1686</v>
      </c>
      <c r="M47" s="106">
        <v>1686</v>
      </c>
      <c r="N47" s="106">
        <v>1636</v>
      </c>
      <c r="O47" s="79"/>
      <c r="P47" s="79"/>
      <c r="Q47" s="79"/>
      <c r="R47" s="79"/>
      <c r="S47" s="97">
        <f t="shared" si="2"/>
        <v>0</v>
      </c>
    </row>
    <row r="48" spans="1:19" x14ac:dyDescent="0.35">
      <c r="A48" s="53">
        <v>53212</v>
      </c>
      <c r="B48" s="53" t="s">
        <v>38</v>
      </c>
      <c r="C48" s="53" t="s">
        <v>568</v>
      </c>
      <c r="D48" s="54" t="s">
        <v>31</v>
      </c>
      <c r="E48" s="54" t="s">
        <v>39</v>
      </c>
      <c r="F48" s="115">
        <v>8</v>
      </c>
      <c r="G48" s="53" t="s">
        <v>40</v>
      </c>
      <c r="H48" s="54" t="s">
        <v>14</v>
      </c>
      <c r="I48" s="57" t="s">
        <v>582</v>
      </c>
      <c r="J48" s="56"/>
      <c r="K48" s="103">
        <v>1</v>
      </c>
      <c r="L48" s="105">
        <v>215</v>
      </c>
      <c r="M48" s="105">
        <v>215</v>
      </c>
      <c r="N48" s="105">
        <v>215</v>
      </c>
      <c r="O48" s="79"/>
      <c r="P48" s="79"/>
      <c r="Q48" s="79"/>
      <c r="R48" s="79"/>
      <c r="S48" s="97">
        <f t="shared" si="2"/>
        <v>0</v>
      </c>
    </row>
    <row r="49" spans="1:19" ht="63" x14ac:dyDescent="0.35">
      <c r="A49" s="55">
        <v>53210</v>
      </c>
      <c r="B49" s="55" t="s">
        <v>264</v>
      </c>
      <c r="C49" s="55" t="s">
        <v>568</v>
      </c>
      <c r="D49" s="56" t="s">
        <v>263</v>
      </c>
      <c r="E49" s="56" t="s">
        <v>265</v>
      </c>
      <c r="F49" s="116" t="s">
        <v>266</v>
      </c>
      <c r="G49" s="55" t="s">
        <v>13</v>
      </c>
      <c r="H49" s="56" t="s">
        <v>137</v>
      </c>
      <c r="I49" s="58"/>
      <c r="J49" s="56"/>
      <c r="K49" s="103">
        <v>1</v>
      </c>
      <c r="L49" s="106">
        <v>864</v>
      </c>
      <c r="M49" s="106">
        <v>864</v>
      </c>
      <c r="N49" s="106">
        <v>864</v>
      </c>
      <c r="O49" s="79"/>
      <c r="P49" s="79"/>
      <c r="Q49" s="79"/>
      <c r="R49" s="79"/>
      <c r="S49" s="97">
        <f t="shared" si="2"/>
        <v>0</v>
      </c>
    </row>
    <row r="50" spans="1:19" x14ac:dyDescent="0.35">
      <c r="A50" s="53">
        <v>53209</v>
      </c>
      <c r="B50" s="53" t="s">
        <v>343</v>
      </c>
      <c r="C50" s="53" t="s">
        <v>568</v>
      </c>
      <c r="D50" s="54" t="s">
        <v>342</v>
      </c>
      <c r="E50" s="54" t="s">
        <v>344</v>
      </c>
      <c r="F50" s="115">
        <v>38</v>
      </c>
      <c r="G50" s="53" t="s">
        <v>13</v>
      </c>
      <c r="H50" s="54" t="s">
        <v>14</v>
      </c>
      <c r="I50" s="57" t="s">
        <v>616</v>
      </c>
      <c r="J50" s="56"/>
      <c r="K50" s="103">
        <v>1</v>
      </c>
      <c r="L50" s="105">
        <v>2260</v>
      </c>
      <c r="M50" s="105">
        <v>2260</v>
      </c>
      <c r="N50" s="105">
        <v>2300</v>
      </c>
      <c r="O50" s="79"/>
      <c r="P50" s="79"/>
      <c r="Q50" s="79"/>
      <c r="R50" s="79"/>
      <c r="S50" s="97">
        <f t="shared" si="2"/>
        <v>0</v>
      </c>
    </row>
    <row r="51" spans="1:19" x14ac:dyDescent="0.35">
      <c r="A51" s="55">
        <v>53209</v>
      </c>
      <c r="B51" s="55" t="s">
        <v>69</v>
      </c>
      <c r="C51" s="55" t="s">
        <v>568</v>
      </c>
      <c r="D51" s="56" t="s">
        <v>68</v>
      </c>
      <c r="E51" s="56" t="s">
        <v>70</v>
      </c>
      <c r="F51" s="116">
        <v>22</v>
      </c>
      <c r="G51" s="55" t="s">
        <v>13</v>
      </c>
      <c r="H51" s="56" t="s">
        <v>14</v>
      </c>
      <c r="I51" s="58" t="s">
        <v>615</v>
      </c>
      <c r="J51" s="56"/>
      <c r="K51" s="103">
        <v>1</v>
      </c>
      <c r="L51" s="106">
        <v>3123</v>
      </c>
      <c r="M51" s="106">
        <v>3123</v>
      </c>
      <c r="N51" s="106">
        <v>3123</v>
      </c>
      <c r="O51" s="79"/>
      <c r="P51" s="79"/>
      <c r="Q51" s="79"/>
      <c r="R51" s="79"/>
      <c r="S51" s="97">
        <f t="shared" si="2"/>
        <v>0</v>
      </c>
    </row>
    <row r="52" spans="1:19" x14ac:dyDescent="0.35">
      <c r="A52" s="53">
        <v>53212</v>
      </c>
      <c r="B52" s="53" t="s">
        <v>316</v>
      </c>
      <c r="C52" s="53" t="s">
        <v>568</v>
      </c>
      <c r="D52" s="54" t="s">
        <v>315</v>
      </c>
      <c r="E52" s="54" t="s">
        <v>317</v>
      </c>
      <c r="F52" s="115">
        <v>64</v>
      </c>
      <c r="G52" s="53" t="s">
        <v>78</v>
      </c>
      <c r="H52" s="54" t="s">
        <v>14</v>
      </c>
      <c r="I52" s="57" t="s">
        <v>582</v>
      </c>
      <c r="J52" s="56"/>
      <c r="K52" s="103">
        <v>1</v>
      </c>
      <c r="L52" s="105">
        <v>10</v>
      </c>
      <c r="M52" s="105">
        <v>10</v>
      </c>
      <c r="N52" s="105">
        <v>10</v>
      </c>
      <c r="O52" s="79"/>
      <c r="P52" s="79"/>
      <c r="Q52" s="79"/>
      <c r="R52" s="79"/>
      <c r="S52" s="97">
        <f t="shared" si="2"/>
        <v>0</v>
      </c>
    </row>
    <row r="53" spans="1:19" x14ac:dyDescent="0.35">
      <c r="A53" s="55">
        <v>53122</v>
      </c>
      <c r="B53" s="55" t="s">
        <v>507</v>
      </c>
      <c r="C53" s="55" t="s">
        <v>568</v>
      </c>
      <c r="D53" s="56" t="s">
        <v>506</v>
      </c>
      <c r="E53" s="56" t="s">
        <v>508</v>
      </c>
      <c r="F53" s="116">
        <v>34</v>
      </c>
      <c r="G53" s="55" t="s">
        <v>450</v>
      </c>
      <c r="H53" s="56" t="s">
        <v>14</v>
      </c>
      <c r="I53" s="58" t="s">
        <v>583</v>
      </c>
      <c r="J53" s="56"/>
      <c r="K53" s="103">
        <v>1</v>
      </c>
      <c r="L53" s="106">
        <v>648</v>
      </c>
      <c r="M53" s="106">
        <v>648</v>
      </c>
      <c r="N53" s="106">
        <v>648</v>
      </c>
      <c r="O53" s="79"/>
      <c r="P53" s="79"/>
      <c r="Q53" s="79"/>
      <c r="R53" s="79"/>
      <c r="S53" s="97">
        <f t="shared" si="2"/>
        <v>0</v>
      </c>
    </row>
    <row r="54" spans="1:19" x14ac:dyDescent="0.35">
      <c r="A54" s="53">
        <v>53228</v>
      </c>
      <c r="B54" s="53" t="s">
        <v>564</v>
      </c>
      <c r="C54" s="53" t="s">
        <v>568</v>
      </c>
      <c r="D54" s="54" t="s">
        <v>556</v>
      </c>
      <c r="E54" s="54" t="s">
        <v>565</v>
      </c>
      <c r="F54" s="115">
        <v>32</v>
      </c>
      <c r="G54" s="53" t="s">
        <v>331</v>
      </c>
      <c r="H54" s="54" t="s">
        <v>14</v>
      </c>
      <c r="I54" s="57" t="s">
        <v>582</v>
      </c>
      <c r="J54" s="54"/>
      <c r="K54" s="103">
        <v>1</v>
      </c>
      <c r="L54" s="105">
        <v>60</v>
      </c>
      <c r="M54" s="105">
        <v>60</v>
      </c>
      <c r="N54" s="105">
        <v>60</v>
      </c>
      <c r="O54" s="79"/>
      <c r="P54" s="79"/>
      <c r="Q54" s="79"/>
      <c r="R54" s="79"/>
      <c r="S54" s="97">
        <f t="shared" si="2"/>
        <v>0</v>
      </c>
    </row>
    <row r="55" spans="1:19" x14ac:dyDescent="0.35">
      <c r="A55" s="55">
        <v>53122</v>
      </c>
      <c r="B55" s="55" t="s">
        <v>514</v>
      </c>
      <c r="C55" s="55" t="s">
        <v>568</v>
      </c>
      <c r="D55" s="56" t="s">
        <v>513</v>
      </c>
      <c r="E55" s="56" t="s">
        <v>515</v>
      </c>
      <c r="F55" s="116">
        <v>4</v>
      </c>
      <c r="G55" s="55" t="s">
        <v>450</v>
      </c>
      <c r="H55" s="56" t="s">
        <v>14</v>
      </c>
      <c r="I55" s="58" t="s">
        <v>590</v>
      </c>
      <c r="J55" s="56"/>
      <c r="K55" s="103">
        <v>1</v>
      </c>
      <c r="L55" s="106">
        <v>0</v>
      </c>
      <c r="M55" s="106">
        <v>0</v>
      </c>
      <c r="N55" s="106">
        <v>0</v>
      </c>
      <c r="O55" s="79"/>
      <c r="P55" s="79"/>
      <c r="Q55" s="79"/>
      <c r="R55" s="79"/>
      <c r="S55" s="97">
        <f t="shared" si="2"/>
        <v>0</v>
      </c>
    </row>
    <row r="56" spans="1:19" x14ac:dyDescent="0.35">
      <c r="A56" s="53">
        <v>53212</v>
      </c>
      <c r="B56" s="53" t="s">
        <v>195</v>
      </c>
      <c r="C56" s="53" t="s">
        <v>567</v>
      </c>
      <c r="D56" s="54" t="s">
        <v>194</v>
      </c>
      <c r="E56" s="54" t="s">
        <v>196</v>
      </c>
      <c r="F56" s="115">
        <v>15</v>
      </c>
      <c r="G56" s="53" t="s">
        <v>20</v>
      </c>
      <c r="H56" s="54" t="s">
        <v>14</v>
      </c>
      <c r="I56" s="57" t="s">
        <v>582</v>
      </c>
      <c r="J56" s="54"/>
      <c r="K56" s="103"/>
      <c r="L56" s="105"/>
      <c r="M56" s="105"/>
      <c r="N56" s="105"/>
      <c r="O56" s="79"/>
      <c r="P56" s="79"/>
      <c r="Q56" s="79"/>
      <c r="R56" s="79"/>
      <c r="S56" s="97"/>
    </row>
    <row r="57" spans="1:19" x14ac:dyDescent="0.35">
      <c r="A57" s="55">
        <v>53212</v>
      </c>
      <c r="B57" s="55" t="s">
        <v>292</v>
      </c>
      <c r="C57" s="55" t="s">
        <v>568</v>
      </c>
      <c r="D57" s="56" t="s">
        <v>290</v>
      </c>
      <c r="E57" s="56" t="s">
        <v>293</v>
      </c>
      <c r="F57" s="116">
        <v>22</v>
      </c>
      <c r="G57" s="55" t="s">
        <v>20</v>
      </c>
      <c r="H57" s="56" t="s">
        <v>14</v>
      </c>
      <c r="I57" s="58" t="s">
        <v>583</v>
      </c>
      <c r="J57" s="56"/>
      <c r="K57" s="103">
        <v>1</v>
      </c>
      <c r="L57" s="106">
        <v>858</v>
      </c>
      <c r="M57" s="106">
        <v>858</v>
      </c>
      <c r="N57" s="106">
        <v>858</v>
      </c>
      <c r="O57" s="79"/>
      <c r="P57" s="79"/>
      <c r="Q57" s="79"/>
      <c r="R57" s="79"/>
      <c r="S57" s="97">
        <f t="shared" si="2"/>
        <v>0</v>
      </c>
    </row>
    <row r="58" spans="1:19" x14ac:dyDescent="0.35">
      <c r="A58" s="53">
        <v>53209</v>
      </c>
      <c r="B58" s="53" t="s">
        <v>393</v>
      </c>
      <c r="C58" s="53" t="s">
        <v>568</v>
      </c>
      <c r="D58" s="54" t="s">
        <v>392</v>
      </c>
      <c r="E58" s="54" t="s">
        <v>293</v>
      </c>
      <c r="F58" s="115" t="s">
        <v>394</v>
      </c>
      <c r="G58" s="53" t="s">
        <v>13</v>
      </c>
      <c r="H58" s="54" t="s">
        <v>14</v>
      </c>
      <c r="I58" s="57"/>
      <c r="J58" s="54"/>
      <c r="K58" s="103">
        <v>1</v>
      </c>
      <c r="L58" s="105">
        <v>2000</v>
      </c>
      <c r="M58" s="105">
        <v>2000</v>
      </c>
      <c r="N58" s="105">
        <v>1500</v>
      </c>
      <c r="O58" s="79"/>
      <c r="P58" s="79"/>
      <c r="Q58" s="79"/>
      <c r="R58" s="79"/>
      <c r="S58" s="97">
        <f t="shared" si="2"/>
        <v>0</v>
      </c>
    </row>
    <row r="59" spans="1:19" x14ac:dyDescent="0.35">
      <c r="A59" s="55">
        <v>53212</v>
      </c>
      <c r="B59" s="55" t="s">
        <v>181</v>
      </c>
      <c r="C59" s="55" t="s">
        <v>568</v>
      </c>
      <c r="D59" s="56" t="s">
        <v>178</v>
      </c>
      <c r="E59" s="56" t="s">
        <v>182</v>
      </c>
      <c r="F59" s="116" t="s">
        <v>183</v>
      </c>
      <c r="G59" s="55" t="s">
        <v>78</v>
      </c>
      <c r="H59" s="56" t="s">
        <v>14</v>
      </c>
      <c r="I59" s="58" t="s">
        <v>583</v>
      </c>
      <c r="J59" s="56"/>
      <c r="K59" s="103">
        <v>1</v>
      </c>
      <c r="L59" s="106">
        <v>20</v>
      </c>
      <c r="M59" s="106">
        <v>20</v>
      </c>
      <c r="N59" s="106">
        <v>20</v>
      </c>
      <c r="O59" s="79"/>
      <c r="P59" s="79"/>
      <c r="Q59" s="79"/>
      <c r="R59" s="79"/>
      <c r="S59" s="97">
        <f t="shared" si="2"/>
        <v>0</v>
      </c>
    </row>
    <row r="60" spans="1:19" ht="27.75" x14ac:dyDescent="0.35">
      <c r="A60" s="53">
        <v>53122</v>
      </c>
      <c r="B60" s="53" t="s">
        <v>452</v>
      </c>
      <c r="C60" s="53" t="s">
        <v>568</v>
      </c>
      <c r="D60" s="54" t="s">
        <v>451</v>
      </c>
      <c r="E60" s="54" t="s">
        <v>182</v>
      </c>
      <c r="F60" s="115" t="s">
        <v>453</v>
      </c>
      <c r="G60" s="53" t="s">
        <v>450</v>
      </c>
      <c r="H60" s="54" t="s">
        <v>14</v>
      </c>
      <c r="I60" s="57" t="s">
        <v>579</v>
      </c>
      <c r="J60" s="54"/>
      <c r="K60" s="103">
        <v>1</v>
      </c>
      <c r="L60" s="105">
        <v>232</v>
      </c>
      <c r="M60" s="105">
        <v>232</v>
      </c>
      <c r="N60" s="105">
        <v>232</v>
      </c>
      <c r="O60" s="79"/>
      <c r="P60" s="79"/>
      <c r="Q60" s="79"/>
      <c r="R60" s="79"/>
      <c r="S60" s="97">
        <f t="shared" si="2"/>
        <v>0</v>
      </c>
    </row>
    <row r="61" spans="1:19" ht="63" x14ac:dyDescent="0.35">
      <c r="A61" s="55">
        <v>53226</v>
      </c>
      <c r="B61" s="55" t="s">
        <v>551</v>
      </c>
      <c r="C61" s="55" t="s">
        <v>568</v>
      </c>
      <c r="D61" s="56" t="s">
        <v>550</v>
      </c>
      <c r="E61" s="56" t="s">
        <v>552</v>
      </c>
      <c r="F61" s="116">
        <v>13</v>
      </c>
      <c r="G61" s="55" t="s">
        <v>500</v>
      </c>
      <c r="H61" s="56" t="s">
        <v>21</v>
      </c>
      <c r="I61" s="58"/>
      <c r="J61" s="56" t="s">
        <v>699</v>
      </c>
      <c r="K61" s="103">
        <v>1</v>
      </c>
      <c r="L61" s="106">
        <v>343</v>
      </c>
      <c r="M61" s="106">
        <v>343</v>
      </c>
      <c r="N61" s="106">
        <v>343</v>
      </c>
      <c r="O61" s="79"/>
      <c r="P61" s="79"/>
      <c r="Q61" s="79"/>
      <c r="R61" s="79"/>
      <c r="S61" s="97">
        <f t="shared" si="2"/>
        <v>0</v>
      </c>
    </row>
    <row r="62" spans="1:19" x14ac:dyDescent="0.35">
      <c r="A62" s="53">
        <v>53212</v>
      </c>
      <c r="B62" s="53" t="s">
        <v>406</v>
      </c>
      <c r="C62" s="53" t="s">
        <v>568</v>
      </c>
      <c r="D62" s="54" t="s">
        <v>405</v>
      </c>
      <c r="E62" s="54" t="s">
        <v>407</v>
      </c>
      <c r="F62" s="115">
        <v>14</v>
      </c>
      <c r="G62" s="53" t="s">
        <v>40</v>
      </c>
      <c r="H62" s="54" t="s">
        <v>14</v>
      </c>
      <c r="I62" s="57"/>
      <c r="J62" s="54"/>
      <c r="K62" s="103">
        <v>0</v>
      </c>
      <c r="L62" s="105">
        <v>0</v>
      </c>
      <c r="M62" s="105">
        <v>0</v>
      </c>
      <c r="N62" s="105">
        <v>0</v>
      </c>
      <c r="O62" s="79"/>
      <c r="P62" s="79"/>
      <c r="Q62" s="79"/>
      <c r="R62" s="79"/>
      <c r="S62" s="97">
        <f t="shared" si="2"/>
        <v>0</v>
      </c>
    </row>
    <row r="63" spans="1:19" x14ac:dyDescent="0.35">
      <c r="A63" s="55">
        <v>53209</v>
      </c>
      <c r="B63" s="55" t="s">
        <v>115</v>
      </c>
      <c r="C63" s="55" t="s">
        <v>568</v>
      </c>
      <c r="D63" s="56" t="s">
        <v>114</v>
      </c>
      <c r="E63" s="56" t="s">
        <v>116</v>
      </c>
      <c r="F63" s="116">
        <v>11</v>
      </c>
      <c r="G63" s="55" t="s">
        <v>13</v>
      </c>
      <c r="H63" s="56" t="s">
        <v>14</v>
      </c>
      <c r="I63" s="58" t="s">
        <v>614</v>
      </c>
      <c r="J63" s="56"/>
      <c r="K63" s="103">
        <v>1</v>
      </c>
      <c r="L63" s="106">
        <v>430</v>
      </c>
      <c r="M63" s="106">
        <v>430</v>
      </c>
      <c r="N63" s="106">
        <v>811</v>
      </c>
      <c r="O63" s="79"/>
      <c r="P63" s="79"/>
      <c r="Q63" s="79"/>
      <c r="R63" s="79"/>
      <c r="S63" s="97">
        <f t="shared" si="2"/>
        <v>0</v>
      </c>
    </row>
    <row r="64" spans="1:19" x14ac:dyDescent="0.35">
      <c r="A64" s="53">
        <v>53226</v>
      </c>
      <c r="B64" s="53" t="s">
        <v>523</v>
      </c>
      <c r="C64" s="53" t="s">
        <v>568</v>
      </c>
      <c r="D64" s="54" t="s">
        <v>522</v>
      </c>
      <c r="E64" s="54" t="s">
        <v>524</v>
      </c>
      <c r="F64" s="115" t="s">
        <v>525</v>
      </c>
      <c r="G64" s="53" t="s">
        <v>456</v>
      </c>
      <c r="H64" s="54" t="s">
        <v>14</v>
      </c>
      <c r="I64" s="57" t="s">
        <v>584</v>
      </c>
      <c r="J64" s="54"/>
      <c r="K64" s="103">
        <v>1</v>
      </c>
      <c r="L64" s="105">
        <v>1146</v>
      </c>
      <c r="M64" s="105">
        <v>1146</v>
      </c>
      <c r="N64" s="105">
        <v>1146</v>
      </c>
      <c r="O64" s="79"/>
      <c r="P64" s="79"/>
      <c r="Q64" s="79"/>
      <c r="R64" s="79"/>
      <c r="S64" s="97">
        <f t="shared" si="2"/>
        <v>0</v>
      </c>
    </row>
    <row r="65" spans="1:19" x14ac:dyDescent="0.35">
      <c r="A65" s="55">
        <v>53210</v>
      </c>
      <c r="B65" s="55" t="s">
        <v>294</v>
      </c>
      <c r="C65" s="55" t="s">
        <v>568</v>
      </c>
      <c r="D65" s="56" t="s">
        <v>291</v>
      </c>
      <c r="E65" s="56" t="s">
        <v>295</v>
      </c>
      <c r="F65" s="116" t="s">
        <v>123</v>
      </c>
      <c r="G65" s="55" t="s">
        <v>13</v>
      </c>
      <c r="H65" s="56" t="s">
        <v>14</v>
      </c>
      <c r="I65" s="58" t="s">
        <v>611</v>
      </c>
      <c r="J65" s="56"/>
      <c r="K65" s="103">
        <v>1</v>
      </c>
      <c r="L65" s="106">
        <v>554</v>
      </c>
      <c r="M65" s="106">
        <v>554</v>
      </c>
      <c r="N65" s="106">
        <v>1010</v>
      </c>
      <c r="O65" s="79"/>
      <c r="P65" s="79"/>
      <c r="Q65" s="79"/>
      <c r="R65" s="79"/>
      <c r="S65" s="97">
        <f t="shared" si="2"/>
        <v>0</v>
      </c>
    </row>
    <row r="66" spans="1:19" x14ac:dyDescent="0.35">
      <c r="A66" s="53">
        <v>53122</v>
      </c>
      <c r="B66" s="53" t="s">
        <v>530</v>
      </c>
      <c r="C66" s="53" t="s">
        <v>568</v>
      </c>
      <c r="D66" s="54" t="s">
        <v>529</v>
      </c>
      <c r="E66" s="54" t="s">
        <v>295</v>
      </c>
      <c r="F66" s="115">
        <v>3</v>
      </c>
      <c r="G66" s="53" t="s">
        <v>450</v>
      </c>
      <c r="H66" s="54" t="s">
        <v>14</v>
      </c>
      <c r="I66" s="57"/>
      <c r="J66" s="54"/>
      <c r="K66" s="103">
        <v>1</v>
      </c>
      <c r="L66" s="105">
        <v>0</v>
      </c>
      <c r="M66" s="105">
        <v>0</v>
      </c>
      <c r="N66" s="105">
        <v>0</v>
      </c>
      <c r="O66" s="79"/>
      <c r="P66" s="79"/>
      <c r="Q66" s="79"/>
      <c r="R66" s="79"/>
      <c r="S66" s="97">
        <f t="shared" si="2"/>
        <v>0</v>
      </c>
    </row>
    <row r="67" spans="1:19" x14ac:dyDescent="0.35">
      <c r="A67" s="55">
        <v>53228</v>
      </c>
      <c r="B67" s="55" t="s">
        <v>472</v>
      </c>
      <c r="C67" s="55" t="s">
        <v>568</v>
      </c>
      <c r="D67" s="56" t="s">
        <v>471</v>
      </c>
      <c r="E67" s="56" t="s">
        <v>473</v>
      </c>
      <c r="F67" s="116">
        <v>10</v>
      </c>
      <c r="G67" s="55" t="s">
        <v>331</v>
      </c>
      <c r="H67" s="56" t="s">
        <v>14</v>
      </c>
      <c r="I67" s="58" t="s">
        <v>581</v>
      </c>
      <c r="J67" s="56"/>
      <c r="K67" s="103">
        <v>1</v>
      </c>
      <c r="L67" s="106">
        <v>205</v>
      </c>
      <c r="M67" s="106">
        <v>205</v>
      </c>
      <c r="N67" s="106">
        <v>205</v>
      </c>
      <c r="O67" s="79"/>
      <c r="P67" s="79"/>
      <c r="Q67" s="79"/>
      <c r="R67" s="79"/>
      <c r="S67" s="97">
        <f t="shared" si="2"/>
        <v>0</v>
      </c>
    </row>
    <row r="68" spans="1:19" ht="47.25" x14ac:dyDescent="0.35">
      <c r="A68" s="53">
        <v>53209</v>
      </c>
      <c r="B68" s="53" t="s">
        <v>326</v>
      </c>
      <c r="C68" s="53" t="s">
        <v>568</v>
      </c>
      <c r="D68" s="54" t="s">
        <v>322</v>
      </c>
      <c r="E68" s="54" t="s">
        <v>327</v>
      </c>
      <c r="F68" s="115">
        <v>6</v>
      </c>
      <c r="G68" s="53" t="s">
        <v>13</v>
      </c>
      <c r="H68" s="54" t="s">
        <v>55</v>
      </c>
      <c r="I68" s="57" t="s">
        <v>616</v>
      </c>
      <c r="J68" s="54"/>
      <c r="K68" s="103">
        <v>1</v>
      </c>
      <c r="L68" s="105">
        <v>3021</v>
      </c>
      <c r="M68" s="105">
        <v>3021</v>
      </c>
      <c r="N68" s="105">
        <v>3600</v>
      </c>
      <c r="O68" s="79"/>
      <c r="P68" s="79"/>
      <c r="Q68" s="79"/>
      <c r="R68" s="79"/>
      <c r="S68" s="97">
        <f t="shared" si="2"/>
        <v>0</v>
      </c>
    </row>
    <row r="69" spans="1:19" x14ac:dyDescent="0.35">
      <c r="A69" s="55">
        <v>53212</v>
      </c>
      <c r="B69" s="55" t="s">
        <v>336</v>
      </c>
      <c r="C69" s="55" t="s">
        <v>568</v>
      </c>
      <c r="D69" s="56" t="s">
        <v>333</v>
      </c>
      <c r="E69" s="56" t="s">
        <v>337</v>
      </c>
      <c r="F69" s="116" t="s">
        <v>338</v>
      </c>
      <c r="G69" s="55" t="s">
        <v>20</v>
      </c>
      <c r="H69" s="56" t="s">
        <v>14</v>
      </c>
      <c r="I69" s="58" t="s">
        <v>580</v>
      </c>
      <c r="J69" s="56"/>
      <c r="K69" s="103">
        <v>1</v>
      </c>
      <c r="L69" s="106">
        <v>318</v>
      </c>
      <c r="M69" s="106">
        <v>318</v>
      </c>
      <c r="N69" s="106">
        <v>318</v>
      </c>
      <c r="O69" s="79"/>
      <c r="P69" s="79"/>
      <c r="Q69" s="79"/>
      <c r="R69" s="79"/>
      <c r="S69" s="97">
        <f t="shared" ref="S69:S93" si="3">O69+P69+Q69+R69</f>
        <v>0</v>
      </c>
    </row>
    <row r="70" spans="1:19" x14ac:dyDescent="0.35">
      <c r="A70" s="53">
        <v>53210</v>
      </c>
      <c r="B70" s="53" t="s">
        <v>413</v>
      </c>
      <c r="C70" s="53" t="s">
        <v>568</v>
      </c>
      <c r="D70" s="54" t="s">
        <v>409</v>
      </c>
      <c r="E70" s="54" t="s">
        <v>414</v>
      </c>
      <c r="F70" s="115">
        <v>30</v>
      </c>
      <c r="G70" s="53" t="s">
        <v>13</v>
      </c>
      <c r="H70" s="54" t="s">
        <v>17</v>
      </c>
      <c r="I70" s="57" t="s">
        <v>617</v>
      </c>
      <c r="J70" s="54"/>
      <c r="K70" s="103">
        <v>1</v>
      </c>
      <c r="L70" s="105">
        <v>801</v>
      </c>
      <c r="M70" s="105">
        <v>801</v>
      </c>
      <c r="N70" s="105">
        <v>1000</v>
      </c>
      <c r="O70" s="79"/>
      <c r="P70" s="79"/>
      <c r="Q70" s="79"/>
      <c r="R70" s="79"/>
      <c r="S70" s="97">
        <f t="shared" si="3"/>
        <v>0</v>
      </c>
    </row>
    <row r="71" spans="1:19" x14ac:dyDescent="0.35">
      <c r="A71" s="55">
        <v>53213</v>
      </c>
      <c r="B71" s="55" t="s">
        <v>87</v>
      </c>
      <c r="C71" s="55" t="s">
        <v>568</v>
      </c>
      <c r="D71" s="56" t="s">
        <v>86</v>
      </c>
      <c r="E71" s="56" t="s">
        <v>88</v>
      </c>
      <c r="F71" s="116">
        <v>43</v>
      </c>
      <c r="G71" s="55" t="s">
        <v>28</v>
      </c>
      <c r="H71" s="56" t="s">
        <v>14</v>
      </c>
      <c r="I71" s="58"/>
      <c r="J71" s="56"/>
      <c r="K71" s="103">
        <v>1</v>
      </c>
      <c r="L71" s="106">
        <v>200</v>
      </c>
      <c r="M71" s="106">
        <v>200</v>
      </c>
      <c r="N71" s="106">
        <v>200</v>
      </c>
      <c r="O71" s="79"/>
      <c r="P71" s="79"/>
      <c r="Q71" s="79"/>
      <c r="R71" s="79"/>
      <c r="S71" s="97">
        <f t="shared" si="3"/>
        <v>0</v>
      </c>
    </row>
    <row r="72" spans="1:19" ht="78.75" x14ac:dyDescent="0.35">
      <c r="A72" s="53">
        <v>53226</v>
      </c>
      <c r="B72" s="53" t="s">
        <v>520</v>
      </c>
      <c r="C72" s="53" t="s">
        <v>568</v>
      </c>
      <c r="D72" s="54" t="s">
        <v>519</v>
      </c>
      <c r="E72" s="54" t="s">
        <v>474</v>
      </c>
      <c r="F72" s="115" t="s">
        <v>521</v>
      </c>
      <c r="G72" s="53" t="s">
        <v>20</v>
      </c>
      <c r="H72" s="54" t="s">
        <v>14</v>
      </c>
      <c r="I72" s="57" t="s">
        <v>581</v>
      </c>
      <c r="J72" s="54" t="s">
        <v>688</v>
      </c>
      <c r="K72" s="103">
        <v>1</v>
      </c>
      <c r="L72" s="105">
        <v>2942</v>
      </c>
      <c r="M72" s="105">
        <v>2942</v>
      </c>
      <c r="N72" s="105">
        <v>2942</v>
      </c>
      <c r="O72" s="79"/>
      <c r="P72" s="79"/>
      <c r="Q72" s="79"/>
      <c r="R72" s="79"/>
      <c r="S72" s="97">
        <f t="shared" si="3"/>
        <v>0</v>
      </c>
    </row>
    <row r="73" spans="1:19" ht="94.5" x14ac:dyDescent="0.35">
      <c r="A73" s="55">
        <v>53226</v>
      </c>
      <c r="B73" s="55" t="s">
        <v>527</v>
      </c>
      <c r="C73" s="55" t="s">
        <v>568</v>
      </c>
      <c r="D73" s="56" t="s">
        <v>526</v>
      </c>
      <c r="E73" s="56" t="s">
        <v>474</v>
      </c>
      <c r="F73" s="116" t="s">
        <v>528</v>
      </c>
      <c r="G73" s="55" t="s">
        <v>331</v>
      </c>
      <c r="H73" s="56" t="s">
        <v>14</v>
      </c>
      <c r="I73" s="58" t="s">
        <v>581</v>
      </c>
      <c r="J73" s="56" t="s">
        <v>687</v>
      </c>
      <c r="K73" s="103">
        <v>1</v>
      </c>
      <c r="L73" s="106">
        <v>120</v>
      </c>
      <c r="M73" s="106">
        <v>120</v>
      </c>
      <c r="N73" s="106">
        <v>120</v>
      </c>
      <c r="O73" s="79"/>
      <c r="P73" s="79"/>
      <c r="Q73" s="79"/>
      <c r="R73" s="79"/>
      <c r="S73" s="97">
        <f t="shared" si="3"/>
        <v>0</v>
      </c>
    </row>
    <row r="74" spans="1:19" ht="63" x14ac:dyDescent="0.35">
      <c r="A74" s="53">
        <v>53229</v>
      </c>
      <c r="B74" s="53" t="s">
        <v>538</v>
      </c>
      <c r="C74" s="53" t="s">
        <v>568</v>
      </c>
      <c r="D74" s="54" t="s">
        <v>537</v>
      </c>
      <c r="E74" s="54" t="s">
        <v>474</v>
      </c>
      <c r="F74" s="115">
        <v>40</v>
      </c>
      <c r="G74" s="53" t="s">
        <v>456</v>
      </c>
      <c r="H74" s="54" t="s">
        <v>137</v>
      </c>
      <c r="I74" s="57" t="s">
        <v>581</v>
      </c>
      <c r="J74" s="54"/>
      <c r="K74" s="103">
        <v>1</v>
      </c>
      <c r="L74" s="105">
        <v>3478</v>
      </c>
      <c r="M74" s="105">
        <v>3478</v>
      </c>
      <c r="N74" s="105">
        <v>3478</v>
      </c>
      <c r="O74" s="79"/>
      <c r="P74" s="79"/>
      <c r="Q74" s="79"/>
      <c r="R74" s="79"/>
      <c r="S74" s="97">
        <f t="shared" si="3"/>
        <v>0</v>
      </c>
    </row>
    <row r="75" spans="1:19" ht="110.25" x14ac:dyDescent="0.35">
      <c r="A75" s="55">
        <v>53226</v>
      </c>
      <c r="B75" s="55" t="s">
        <v>549</v>
      </c>
      <c r="C75" s="55" t="s">
        <v>568</v>
      </c>
      <c r="D75" s="56" t="s">
        <v>548</v>
      </c>
      <c r="E75" s="56" t="s">
        <v>474</v>
      </c>
      <c r="F75" s="116" t="s">
        <v>585</v>
      </c>
      <c r="G75" s="55" t="s">
        <v>331</v>
      </c>
      <c r="H75" s="56" t="s">
        <v>14</v>
      </c>
      <c r="I75" s="58" t="s">
        <v>581</v>
      </c>
      <c r="J75" s="56" t="s">
        <v>689</v>
      </c>
      <c r="K75" s="103">
        <v>1</v>
      </c>
      <c r="L75" s="106"/>
      <c r="M75" s="106"/>
      <c r="N75" s="106"/>
      <c r="O75" s="79"/>
      <c r="P75" s="79"/>
      <c r="Q75" s="79"/>
      <c r="R75" s="79"/>
      <c r="S75" s="97">
        <f t="shared" si="3"/>
        <v>0</v>
      </c>
    </row>
    <row r="76" spans="1:19" ht="27.75" x14ac:dyDescent="0.35">
      <c r="A76" s="53">
        <v>53213</v>
      </c>
      <c r="B76" s="53" t="s">
        <v>381</v>
      </c>
      <c r="C76" s="53" t="s">
        <v>568</v>
      </c>
      <c r="D76" s="54" t="s">
        <v>380</v>
      </c>
      <c r="E76" s="54" t="s">
        <v>382</v>
      </c>
      <c r="F76" s="115">
        <v>49</v>
      </c>
      <c r="G76" s="53" t="s">
        <v>24</v>
      </c>
      <c r="H76" s="54" t="s">
        <v>14</v>
      </c>
      <c r="I76" s="57" t="s">
        <v>579</v>
      </c>
      <c r="J76" s="54"/>
      <c r="K76" s="103">
        <v>1</v>
      </c>
      <c r="L76" s="105">
        <v>290</v>
      </c>
      <c r="M76" s="105">
        <v>290</v>
      </c>
      <c r="N76" s="105">
        <v>290</v>
      </c>
      <c r="O76" s="79"/>
      <c r="P76" s="79"/>
      <c r="Q76" s="79"/>
      <c r="R76" s="79"/>
      <c r="S76" s="97">
        <f t="shared" si="3"/>
        <v>0</v>
      </c>
    </row>
    <row r="77" spans="1:19" x14ac:dyDescent="0.35">
      <c r="A77" s="55">
        <v>53226</v>
      </c>
      <c r="B77" s="55" t="s">
        <v>543</v>
      </c>
      <c r="C77" s="55" t="s">
        <v>568</v>
      </c>
      <c r="D77" s="56" t="s">
        <v>542</v>
      </c>
      <c r="E77" s="56" t="s">
        <v>544</v>
      </c>
      <c r="F77" s="116">
        <v>33</v>
      </c>
      <c r="G77" s="55" t="s">
        <v>331</v>
      </c>
      <c r="H77" s="56" t="s">
        <v>14</v>
      </c>
      <c r="I77" s="58" t="s">
        <v>584</v>
      </c>
      <c r="J77" s="56"/>
      <c r="K77" s="103">
        <v>1</v>
      </c>
      <c r="L77" s="106">
        <v>958</v>
      </c>
      <c r="M77" s="106">
        <v>958</v>
      </c>
      <c r="N77" s="106">
        <v>958</v>
      </c>
      <c r="O77" s="79"/>
      <c r="P77" s="79"/>
      <c r="Q77" s="79"/>
      <c r="R77" s="79"/>
      <c r="S77" s="97">
        <f t="shared" si="3"/>
        <v>0</v>
      </c>
    </row>
    <row r="78" spans="1:19" x14ac:dyDescent="0.35">
      <c r="A78" s="53">
        <v>53209</v>
      </c>
      <c r="B78" s="53" t="s">
        <v>251</v>
      </c>
      <c r="C78" s="53" t="s">
        <v>568</v>
      </c>
      <c r="D78" s="54" t="s">
        <v>250</v>
      </c>
      <c r="E78" s="54" t="s">
        <v>252</v>
      </c>
      <c r="F78" s="115" t="s">
        <v>253</v>
      </c>
      <c r="G78" s="53" t="s">
        <v>13</v>
      </c>
      <c r="H78" s="54" t="s">
        <v>14</v>
      </c>
      <c r="I78" s="57"/>
      <c r="J78" s="54"/>
      <c r="K78" s="103">
        <v>0</v>
      </c>
      <c r="L78" s="105">
        <v>0</v>
      </c>
      <c r="M78" s="105">
        <v>0</v>
      </c>
      <c r="N78" s="105">
        <v>0</v>
      </c>
      <c r="O78" s="79"/>
      <c r="P78" s="79"/>
      <c r="Q78" s="79"/>
      <c r="R78" s="79"/>
      <c r="S78" s="97">
        <f t="shared" si="3"/>
        <v>0</v>
      </c>
    </row>
    <row r="79" spans="1:19" ht="27.75" x14ac:dyDescent="0.35">
      <c r="A79" s="55">
        <v>53212</v>
      </c>
      <c r="B79" s="55" t="s">
        <v>261</v>
      </c>
      <c r="C79" s="55" t="s">
        <v>568</v>
      </c>
      <c r="D79" s="56" t="s">
        <v>260</v>
      </c>
      <c r="E79" s="56" t="s">
        <v>262</v>
      </c>
      <c r="F79" s="116">
        <v>5</v>
      </c>
      <c r="G79" s="55" t="s">
        <v>78</v>
      </c>
      <c r="H79" s="56" t="s">
        <v>14</v>
      </c>
      <c r="I79" s="58" t="s">
        <v>579</v>
      </c>
      <c r="J79" s="56"/>
      <c r="K79" s="103">
        <v>1</v>
      </c>
      <c r="L79" s="106">
        <v>297</v>
      </c>
      <c r="M79" s="106">
        <v>297</v>
      </c>
      <c r="N79" s="106">
        <v>297</v>
      </c>
      <c r="O79" s="123"/>
      <c r="P79" s="123"/>
      <c r="Q79" s="123"/>
      <c r="R79" s="123"/>
      <c r="S79" s="97">
        <f t="shared" si="3"/>
        <v>0</v>
      </c>
    </row>
    <row r="80" spans="1:19" ht="63" x14ac:dyDescent="0.35">
      <c r="A80" s="53">
        <v>53228</v>
      </c>
      <c r="B80" s="53" t="s">
        <v>476</v>
      </c>
      <c r="C80" s="53" t="s">
        <v>568</v>
      </c>
      <c r="D80" s="54" t="s">
        <v>475</v>
      </c>
      <c r="E80" s="54" t="s">
        <v>477</v>
      </c>
      <c r="F80" s="115">
        <v>53</v>
      </c>
      <c r="G80" s="53" t="s">
        <v>331</v>
      </c>
      <c r="H80" s="54" t="s">
        <v>137</v>
      </c>
      <c r="I80" s="57" t="s">
        <v>578</v>
      </c>
      <c r="J80" s="54"/>
      <c r="K80" s="103">
        <v>1</v>
      </c>
      <c r="L80" s="105">
        <v>1817</v>
      </c>
      <c r="M80" s="105">
        <v>1817</v>
      </c>
      <c r="N80" s="105">
        <v>1817</v>
      </c>
      <c r="O80" s="79"/>
      <c r="P80" s="79"/>
      <c r="Q80" s="79"/>
      <c r="R80" s="79"/>
      <c r="S80" s="97">
        <f t="shared" si="3"/>
        <v>0</v>
      </c>
    </row>
    <row r="81" spans="1:19" x14ac:dyDescent="0.35">
      <c r="A81" s="55">
        <v>53212</v>
      </c>
      <c r="B81" s="55" t="s">
        <v>390</v>
      </c>
      <c r="C81" s="55" t="s">
        <v>568</v>
      </c>
      <c r="D81" s="56" t="s">
        <v>389</v>
      </c>
      <c r="E81" s="56" t="s">
        <v>391</v>
      </c>
      <c r="F81" s="116">
        <v>66</v>
      </c>
      <c r="G81" s="55" t="s">
        <v>20</v>
      </c>
      <c r="H81" s="56" t="s">
        <v>14</v>
      </c>
      <c r="I81" s="58" t="s">
        <v>583</v>
      </c>
      <c r="J81" s="56"/>
      <c r="K81" s="103">
        <v>1</v>
      </c>
      <c r="L81" s="106">
        <v>280</v>
      </c>
      <c r="M81" s="106">
        <v>280</v>
      </c>
      <c r="N81" s="106">
        <v>280</v>
      </c>
      <c r="O81" s="79"/>
      <c r="P81" s="79"/>
      <c r="Q81" s="79"/>
      <c r="R81" s="79"/>
      <c r="S81" s="97">
        <f t="shared" si="3"/>
        <v>0</v>
      </c>
    </row>
    <row r="82" spans="1:19" x14ac:dyDescent="0.35">
      <c r="A82" s="53">
        <v>53209</v>
      </c>
      <c r="B82" s="53" t="s">
        <v>396</v>
      </c>
      <c r="C82" s="53" t="s">
        <v>568</v>
      </c>
      <c r="D82" s="54" t="s">
        <v>395</v>
      </c>
      <c r="E82" s="54" t="s">
        <v>397</v>
      </c>
      <c r="F82" s="115">
        <v>111</v>
      </c>
      <c r="G82" s="53" t="s">
        <v>13</v>
      </c>
      <c r="H82" s="54" t="s">
        <v>14</v>
      </c>
      <c r="I82" s="57" t="s">
        <v>616</v>
      </c>
      <c r="J82" s="54"/>
      <c r="K82" s="103">
        <v>1</v>
      </c>
      <c r="L82" s="105">
        <v>4101</v>
      </c>
      <c r="M82" s="105">
        <v>4101</v>
      </c>
      <c r="N82" s="105">
        <v>4101</v>
      </c>
      <c r="O82" s="79"/>
      <c r="P82" s="79"/>
      <c r="Q82" s="79"/>
      <c r="R82" s="79"/>
      <c r="S82" s="97">
        <f t="shared" si="3"/>
        <v>0</v>
      </c>
    </row>
    <row r="83" spans="1:19" ht="27.75" x14ac:dyDescent="0.35">
      <c r="A83" s="55">
        <v>53228</v>
      </c>
      <c r="B83" s="55" t="s">
        <v>559</v>
      </c>
      <c r="C83" s="55" t="s">
        <v>568</v>
      </c>
      <c r="D83" s="56" t="s">
        <v>554</v>
      </c>
      <c r="E83" s="56" t="s">
        <v>560</v>
      </c>
      <c r="F83" s="116">
        <v>72</v>
      </c>
      <c r="G83" s="55" t="s">
        <v>561</v>
      </c>
      <c r="H83" s="56" t="s">
        <v>17</v>
      </c>
      <c r="I83" s="58" t="s">
        <v>579</v>
      </c>
      <c r="J83" s="56"/>
      <c r="K83" s="103">
        <v>1</v>
      </c>
      <c r="L83" s="106">
        <v>12600</v>
      </c>
      <c r="M83" s="106">
        <v>12600</v>
      </c>
      <c r="N83" s="106">
        <v>12600</v>
      </c>
      <c r="O83" s="79"/>
      <c r="P83" s="79"/>
      <c r="Q83" s="79"/>
      <c r="R83" s="79"/>
      <c r="S83" s="97">
        <f t="shared" si="3"/>
        <v>0</v>
      </c>
    </row>
    <row r="84" spans="1:19" x14ac:dyDescent="0.35">
      <c r="A84" s="53">
        <v>53213</v>
      </c>
      <c r="B84" s="53" t="s">
        <v>112</v>
      </c>
      <c r="C84" s="53" t="s">
        <v>568</v>
      </c>
      <c r="D84" s="54" t="s">
        <v>111</v>
      </c>
      <c r="E84" s="54" t="s">
        <v>113</v>
      </c>
      <c r="F84" s="115">
        <v>22</v>
      </c>
      <c r="G84" s="53" t="s">
        <v>24</v>
      </c>
      <c r="H84" s="54" t="s">
        <v>14</v>
      </c>
      <c r="I84" s="57" t="s">
        <v>582</v>
      </c>
      <c r="J84" s="54"/>
      <c r="K84" s="103">
        <v>1</v>
      </c>
      <c r="L84" s="105">
        <v>95</v>
      </c>
      <c r="M84" s="105">
        <v>95</v>
      </c>
      <c r="N84" s="105">
        <v>95</v>
      </c>
      <c r="O84" s="79"/>
      <c r="P84" s="79"/>
      <c r="Q84" s="79"/>
      <c r="R84" s="79"/>
      <c r="S84" s="97">
        <f t="shared" si="3"/>
        <v>0</v>
      </c>
    </row>
    <row r="85" spans="1:19" ht="31.5" x14ac:dyDescent="0.35">
      <c r="A85" s="55">
        <v>53212</v>
      </c>
      <c r="B85" s="55" t="s">
        <v>423</v>
      </c>
      <c r="C85" s="55" t="s">
        <v>568</v>
      </c>
      <c r="D85" s="56" t="s">
        <v>418</v>
      </c>
      <c r="E85" s="56" t="s">
        <v>424</v>
      </c>
      <c r="F85" s="116">
        <v>3</v>
      </c>
      <c r="G85" s="55" t="s">
        <v>20</v>
      </c>
      <c r="H85" s="56" t="s">
        <v>14</v>
      </c>
      <c r="I85" s="58" t="s">
        <v>583</v>
      </c>
      <c r="J85" s="56" t="s">
        <v>609</v>
      </c>
      <c r="K85" s="103">
        <v>1</v>
      </c>
      <c r="L85" s="106">
        <v>100</v>
      </c>
      <c r="M85" s="106">
        <v>100</v>
      </c>
      <c r="N85" s="106">
        <v>100</v>
      </c>
      <c r="O85" s="79"/>
      <c r="P85" s="79"/>
      <c r="Q85" s="79"/>
      <c r="R85" s="79"/>
      <c r="S85" s="97">
        <f t="shared" si="3"/>
        <v>0</v>
      </c>
    </row>
    <row r="86" spans="1:19" ht="30" customHeight="1" x14ac:dyDescent="0.35">
      <c r="A86" s="53">
        <v>53212</v>
      </c>
      <c r="B86" s="53" t="s">
        <v>425</v>
      </c>
      <c r="C86" s="53" t="s">
        <v>568</v>
      </c>
      <c r="D86" s="54" t="s">
        <v>419</v>
      </c>
      <c r="E86" s="54" t="s">
        <v>424</v>
      </c>
      <c r="F86" s="115">
        <v>5</v>
      </c>
      <c r="G86" s="53" t="s">
        <v>20</v>
      </c>
      <c r="H86" s="54" t="s">
        <v>14</v>
      </c>
      <c r="I86" s="57" t="s">
        <v>583</v>
      </c>
      <c r="J86" s="54" t="s">
        <v>700</v>
      </c>
      <c r="K86" s="103">
        <v>1</v>
      </c>
      <c r="L86" s="105">
        <v>100</v>
      </c>
      <c r="M86" s="105">
        <v>100</v>
      </c>
      <c r="N86" s="105">
        <v>100</v>
      </c>
      <c r="O86" s="79"/>
      <c r="P86" s="79"/>
      <c r="Q86" s="79"/>
      <c r="R86" s="79"/>
      <c r="S86" s="97">
        <f t="shared" si="3"/>
        <v>0</v>
      </c>
    </row>
    <row r="87" spans="1:19" ht="117" customHeight="1" x14ac:dyDescent="0.35">
      <c r="A87" s="55">
        <v>53212</v>
      </c>
      <c r="B87" s="55" t="s">
        <v>426</v>
      </c>
      <c r="C87" s="55" t="s">
        <v>568</v>
      </c>
      <c r="D87" s="56" t="s">
        <v>420</v>
      </c>
      <c r="E87" s="56" t="s">
        <v>424</v>
      </c>
      <c r="F87" s="116">
        <v>7</v>
      </c>
      <c r="G87" s="55" t="s">
        <v>20</v>
      </c>
      <c r="H87" s="56" t="s">
        <v>14</v>
      </c>
      <c r="I87" s="58" t="s">
        <v>583</v>
      </c>
      <c r="J87" s="56" t="s">
        <v>692</v>
      </c>
      <c r="K87" s="103">
        <v>1</v>
      </c>
      <c r="L87" s="106">
        <v>1840</v>
      </c>
      <c r="M87" s="106"/>
      <c r="N87" s="106"/>
      <c r="O87" s="79"/>
      <c r="P87" s="79"/>
      <c r="Q87" s="79"/>
      <c r="R87" s="79"/>
      <c r="S87" s="97">
        <f t="shared" si="3"/>
        <v>0</v>
      </c>
    </row>
    <row r="88" spans="1:19" ht="105" customHeight="1" x14ac:dyDescent="0.35">
      <c r="A88" s="53">
        <v>53212</v>
      </c>
      <c r="B88" s="53" t="s">
        <v>271</v>
      </c>
      <c r="C88" s="53" t="s">
        <v>568</v>
      </c>
      <c r="D88" s="54" t="s">
        <v>270</v>
      </c>
      <c r="E88" s="54" t="s">
        <v>272</v>
      </c>
      <c r="F88" s="115" t="s">
        <v>273</v>
      </c>
      <c r="G88" s="53" t="s">
        <v>20</v>
      </c>
      <c r="H88" s="54" t="s">
        <v>14</v>
      </c>
      <c r="I88" s="57" t="s">
        <v>584</v>
      </c>
      <c r="J88" s="128" t="s">
        <v>690</v>
      </c>
      <c r="K88" s="103">
        <v>1</v>
      </c>
      <c r="L88" s="105">
        <v>1402</v>
      </c>
      <c r="M88" s="105">
        <v>1402</v>
      </c>
      <c r="N88" s="105">
        <v>1402</v>
      </c>
      <c r="O88" s="79"/>
      <c r="P88" s="79"/>
      <c r="Q88" s="79"/>
      <c r="R88" s="79"/>
      <c r="S88" s="97">
        <f t="shared" si="3"/>
        <v>0</v>
      </c>
    </row>
    <row r="89" spans="1:19" x14ac:dyDescent="0.35">
      <c r="A89" s="55">
        <v>53212</v>
      </c>
      <c r="B89" s="55" t="s">
        <v>429</v>
      </c>
      <c r="C89" s="55" t="s">
        <v>568</v>
      </c>
      <c r="D89" s="56" t="s">
        <v>427</v>
      </c>
      <c r="E89" s="56" t="s">
        <v>272</v>
      </c>
      <c r="F89" s="116">
        <v>20</v>
      </c>
      <c r="G89" s="55" t="s">
        <v>20</v>
      </c>
      <c r="H89" s="56" t="s">
        <v>14</v>
      </c>
      <c r="I89" s="58" t="s">
        <v>584</v>
      </c>
      <c r="J89" s="56"/>
      <c r="K89" s="103">
        <v>1</v>
      </c>
      <c r="L89" s="106">
        <v>226</v>
      </c>
      <c r="M89" s="106">
        <v>226</v>
      </c>
      <c r="N89" s="106">
        <v>226</v>
      </c>
      <c r="O89" s="79"/>
      <c r="P89" s="79"/>
      <c r="Q89" s="79"/>
      <c r="R89" s="79"/>
      <c r="S89" s="97">
        <f t="shared" si="3"/>
        <v>0</v>
      </c>
    </row>
    <row r="90" spans="1:19" x14ac:dyDescent="0.35">
      <c r="A90" s="53">
        <v>53212</v>
      </c>
      <c r="B90" s="53" t="s">
        <v>430</v>
      </c>
      <c r="C90" s="53" t="s">
        <v>568</v>
      </c>
      <c r="D90" s="54" t="s">
        <v>428</v>
      </c>
      <c r="E90" s="54" t="s">
        <v>272</v>
      </c>
      <c r="F90" s="115">
        <v>22</v>
      </c>
      <c r="G90" s="53" t="s">
        <v>20</v>
      </c>
      <c r="H90" s="54" t="s">
        <v>14</v>
      </c>
      <c r="I90" s="57" t="s">
        <v>584</v>
      </c>
      <c r="J90" s="54"/>
      <c r="K90" s="103">
        <v>1</v>
      </c>
      <c r="L90" s="105">
        <v>334</v>
      </c>
      <c r="M90" s="105">
        <v>334</v>
      </c>
      <c r="N90" s="105">
        <v>334</v>
      </c>
      <c r="O90" s="79"/>
      <c r="P90" s="79"/>
      <c r="Q90" s="79"/>
      <c r="R90" s="79"/>
      <c r="S90" s="97">
        <f t="shared" si="3"/>
        <v>0</v>
      </c>
    </row>
    <row r="91" spans="1:19" ht="42.6" customHeight="1" x14ac:dyDescent="0.35">
      <c r="A91" s="55">
        <v>53213</v>
      </c>
      <c r="B91" s="55" t="s">
        <v>432</v>
      </c>
      <c r="C91" s="55" t="s">
        <v>568</v>
      </c>
      <c r="D91" s="56" t="s">
        <v>431</v>
      </c>
      <c r="E91" s="56" t="s">
        <v>433</v>
      </c>
      <c r="F91" s="116">
        <v>70</v>
      </c>
      <c r="G91" s="55" t="s">
        <v>24</v>
      </c>
      <c r="H91" s="56" t="s">
        <v>17</v>
      </c>
      <c r="I91" s="58" t="s">
        <v>579</v>
      </c>
      <c r="J91" s="56"/>
      <c r="K91" s="103">
        <v>1</v>
      </c>
      <c r="L91" s="106">
        <v>86</v>
      </c>
      <c r="M91" s="106">
        <v>86</v>
      </c>
      <c r="N91" s="106">
        <v>86</v>
      </c>
      <c r="O91" s="79"/>
      <c r="P91" s="79"/>
      <c r="Q91" s="79"/>
      <c r="R91" s="79"/>
      <c r="S91" s="97">
        <f t="shared" si="3"/>
        <v>0</v>
      </c>
    </row>
    <row r="92" spans="1:19" x14ac:dyDescent="0.35">
      <c r="A92" s="53">
        <v>53213</v>
      </c>
      <c r="B92" s="53" t="s">
        <v>415</v>
      </c>
      <c r="C92" s="53" t="s">
        <v>568</v>
      </c>
      <c r="D92" s="54" t="s">
        <v>410</v>
      </c>
      <c r="E92" s="54" t="s">
        <v>416</v>
      </c>
      <c r="F92" s="115">
        <v>11</v>
      </c>
      <c r="G92" s="53" t="s">
        <v>28</v>
      </c>
      <c r="H92" s="54" t="s">
        <v>14</v>
      </c>
      <c r="I92" s="57" t="s">
        <v>583</v>
      </c>
      <c r="J92" s="54"/>
      <c r="K92" s="103">
        <v>1</v>
      </c>
      <c r="L92" s="105">
        <v>109</v>
      </c>
      <c r="M92" s="105">
        <v>109</v>
      </c>
      <c r="N92" s="105">
        <v>109</v>
      </c>
      <c r="O92" s="79"/>
      <c r="P92" s="79"/>
      <c r="Q92" s="79"/>
      <c r="R92" s="79"/>
      <c r="S92" s="97">
        <f t="shared" si="3"/>
        <v>0</v>
      </c>
    </row>
    <row r="93" spans="1:19" ht="63" x14ac:dyDescent="0.35">
      <c r="A93" s="55">
        <v>53212</v>
      </c>
      <c r="B93" s="55" t="s">
        <v>445</v>
      </c>
      <c r="C93" s="55" t="s">
        <v>568</v>
      </c>
      <c r="D93" s="56" t="s">
        <v>444</v>
      </c>
      <c r="E93" s="56" t="s">
        <v>446</v>
      </c>
      <c r="F93" s="116">
        <v>20</v>
      </c>
      <c r="G93" s="55" t="s">
        <v>40</v>
      </c>
      <c r="H93" s="56" t="s">
        <v>14</v>
      </c>
      <c r="I93" s="58" t="s">
        <v>580</v>
      </c>
      <c r="J93" s="56" t="s">
        <v>691</v>
      </c>
      <c r="K93" s="103">
        <v>1</v>
      </c>
      <c r="L93" s="106">
        <v>934</v>
      </c>
      <c r="M93" s="106">
        <v>934</v>
      </c>
      <c r="N93" s="106">
        <v>934</v>
      </c>
      <c r="O93" s="79"/>
      <c r="P93" s="79"/>
      <c r="Q93" s="79"/>
      <c r="R93" s="79"/>
      <c r="S93" s="97">
        <f t="shared" si="3"/>
        <v>0</v>
      </c>
    </row>
  </sheetData>
  <sheetProtection algorithmName="SHA-512" hashValue="+BUMdmyaqxnrRRvg6b1HJXLOUCdHsPBs+Tb/LOZiFRSGoufmVt4ny/gDh0RSU0gMdNSXF1B7wIazY7a5K7+AjQ==" saltValue="r6cmJJswqnzj23qsP0yLYQ==" spinCount="100000" sheet="1" objects="1" scenarios="1"/>
  <mergeCells count="2">
    <mergeCell ref="A1:N1"/>
    <mergeCell ref="O1:S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40B62-FD69-4FD2-9F91-EE1422F711ED}">
  <sheetPr>
    <tabColor theme="6" tint="0.79998168889431442"/>
  </sheetPr>
  <dimension ref="B2:F30"/>
  <sheetViews>
    <sheetView workbookViewId="0">
      <selection activeCell="H19" sqref="H19"/>
    </sheetView>
  </sheetViews>
  <sheetFormatPr baseColWidth="10" defaultColWidth="11.5703125" defaultRowHeight="17.25" x14ac:dyDescent="0.35"/>
  <cols>
    <col min="1" max="1" width="11.5703125" style="71"/>
    <col min="2" max="2" width="61" style="71" customWidth="1"/>
    <col min="3" max="3" width="25.85546875" style="71" customWidth="1"/>
    <col min="4" max="4" width="14.5703125" style="71" customWidth="1"/>
    <col min="5" max="5" width="8.28515625" style="71" customWidth="1"/>
    <col min="6" max="6" width="38.28515625" style="71" customWidth="1"/>
    <col min="7" max="7" width="28.85546875" style="71" customWidth="1"/>
    <col min="8" max="16384" width="11.5703125" style="71"/>
  </cols>
  <sheetData>
    <row r="2" spans="2:6" ht="29.25" x14ac:dyDescent="0.55000000000000004">
      <c r="B2" s="157" t="s">
        <v>662</v>
      </c>
      <c r="C2" s="157"/>
      <c r="D2" s="157"/>
      <c r="E2" s="157"/>
      <c r="F2" s="157"/>
    </row>
    <row r="3" spans="2:6" ht="174.75" customHeight="1" x14ac:dyDescent="0.35">
      <c r="B3" s="158" t="s">
        <v>628</v>
      </c>
      <c r="C3" s="158"/>
      <c r="D3" s="158"/>
      <c r="E3" s="158"/>
      <c r="F3" s="158"/>
    </row>
    <row r="5" spans="2:6" x14ac:dyDescent="0.35">
      <c r="B5" s="72" t="s">
        <v>629</v>
      </c>
      <c r="C5" s="73" t="s">
        <v>630</v>
      </c>
      <c r="D5" s="73" t="s">
        <v>631</v>
      </c>
      <c r="E5" s="73" t="s">
        <v>632</v>
      </c>
      <c r="F5" s="73" t="s">
        <v>633</v>
      </c>
    </row>
    <row r="6" spans="2:6" x14ac:dyDescent="0.35">
      <c r="B6" s="74" t="s">
        <v>634</v>
      </c>
      <c r="C6" s="75">
        <f>'Område vest'!S3</f>
        <v>0</v>
      </c>
      <c r="D6" s="76" t="s">
        <v>635</v>
      </c>
      <c r="E6" s="76">
        <v>1</v>
      </c>
      <c r="F6" s="77">
        <f>C6</f>
        <v>0</v>
      </c>
    </row>
    <row r="7" spans="2:6" x14ac:dyDescent="0.35">
      <c r="B7" s="72" t="s">
        <v>703</v>
      </c>
      <c r="C7" s="73"/>
      <c r="D7" s="73"/>
      <c r="E7" s="73"/>
      <c r="F7" s="78"/>
    </row>
    <row r="8" spans="2:6" x14ac:dyDescent="0.35">
      <c r="B8" s="74" t="s">
        <v>636</v>
      </c>
      <c r="C8" s="79"/>
      <c r="D8" s="76" t="s">
        <v>637</v>
      </c>
      <c r="E8" s="76">
        <v>15</v>
      </c>
      <c r="F8" s="77">
        <f>C8*E8</f>
        <v>0</v>
      </c>
    </row>
    <row r="9" spans="2:6" x14ac:dyDescent="0.35">
      <c r="B9" s="72" t="s">
        <v>704</v>
      </c>
      <c r="C9" s="80"/>
      <c r="D9" s="73"/>
      <c r="E9" s="73"/>
      <c r="F9" s="78"/>
    </row>
    <row r="10" spans="2:6" x14ac:dyDescent="0.35">
      <c r="B10" s="74" t="s">
        <v>638</v>
      </c>
      <c r="C10" s="79"/>
      <c r="D10" s="76" t="s">
        <v>637</v>
      </c>
      <c r="E10" s="76">
        <v>20</v>
      </c>
      <c r="F10" s="77">
        <f>C10*E10</f>
        <v>0</v>
      </c>
    </row>
    <row r="11" spans="2:6" x14ac:dyDescent="0.35">
      <c r="B11" s="72" t="s">
        <v>639</v>
      </c>
      <c r="C11" s="80" t="s">
        <v>640</v>
      </c>
      <c r="D11" s="73"/>
      <c r="E11" s="73"/>
      <c r="F11" s="78"/>
    </row>
    <row r="12" spans="2:6" x14ac:dyDescent="0.35">
      <c r="B12" s="74" t="s">
        <v>641</v>
      </c>
      <c r="C12" s="79"/>
      <c r="D12" s="76" t="s">
        <v>642</v>
      </c>
      <c r="E12" s="76">
        <v>5000</v>
      </c>
      <c r="F12" s="77">
        <f t="shared" ref="F12:F28" si="0">C12*E12</f>
        <v>0</v>
      </c>
    </row>
    <row r="13" spans="2:6" x14ac:dyDescent="0.35">
      <c r="B13" s="74" t="s">
        <v>643</v>
      </c>
      <c r="C13" s="79"/>
      <c r="D13" s="76" t="s">
        <v>642</v>
      </c>
      <c r="E13" s="76">
        <v>5000</v>
      </c>
      <c r="F13" s="77">
        <f t="shared" si="0"/>
        <v>0</v>
      </c>
    </row>
    <row r="14" spans="2:6" x14ac:dyDescent="0.35">
      <c r="B14" s="74" t="s">
        <v>644</v>
      </c>
      <c r="C14" s="79"/>
      <c r="D14" s="76" t="s">
        <v>642</v>
      </c>
      <c r="E14" s="76">
        <v>5000</v>
      </c>
      <c r="F14" s="77">
        <f t="shared" si="0"/>
        <v>0</v>
      </c>
    </row>
    <row r="15" spans="2:6" x14ac:dyDescent="0.35">
      <c r="B15" s="74" t="s">
        <v>645</v>
      </c>
      <c r="C15" s="79"/>
      <c r="D15" s="76" t="s">
        <v>642</v>
      </c>
      <c r="E15" s="76">
        <v>5000</v>
      </c>
      <c r="F15" s="77">
        <f t="shared" si="0"/>
        <v>0</v>
      </c>
    </row>
    <row r="16" spans="2:6" x14ac:dyDescent="0.35">
      <c r="B16" s="74" t="s">
        <v>646</v>
      </c>
      <c r="C16" s="79"/>
      <c r="D16" s="76" t="s">
        <v>635</v>
      </c>
      <c r="E16" s="76">
        <v>100</v>
      </c>
      <c r="F16" s="77">
        <f t="shared" si="0"/>
        <v>0</v>
      </c>
    </row>
    <row r="17" spans="2:6" x14ac:dyDescent="0.35">
      <c r="B17" s="72" t="s">
        <v>647</v>
      </c>
      <c r="C17" s="81"/>
      <c r="D17" s="82"/>
      <c r="E17" s="82"/>
      <c r="F17" s="83"/>
    </row>
    <row r="18" spans="2:6" x14ac:dyDescent="0.35">
      <c r="B18" s="74" t="s">
        <v>648</v>
      </c>
      <c r="C18" s="79"/>
      <c r="D18" s="76" t="s">
        <v>649</v>
      </c>
      <c r="E18" s="76">
        <v>500</v>
      </c>
      <c r="F18" s="77">
        <f t="shared" si="0"/>
        <v>0</v>
      </c>
    </row>
    <row r="19" spans="2:6" x14ac:dyDescent="0.35">
      <c r="B19" s="84" t="s">
        <v>650</v>
      </c>
      <c r="C19" s="79"/>
      <c r="D19" s="76" t="s">
        <v>649</v>
      </c>
      <c r="E19" s="76">
        <v>500</v>
      </c>
      <c r="F19" s="77">
        <f t="shared" si="0"/>
        <v>0</v>
      </c>
    </row>
    <row r="20" spans="2:6" x14ac:dyDescent="0.35">
      <c r="B20" s="74" t="s">
        <v>651</v>
      </c>
      <c r="C20" s="79"/>
      <c r="D20" s="76" t="s">
        <v>649</v>
      </c>
      <c r="E20" s="76">
        <v>500</v>
      </c>
      <c r="F20" s="77">
        <f t="shared" si="0"/>
        <v>0</v>
      </c>
    </row>
    <row r="21" spans="2:6" x14ac:dyDescent="0.35">
      <c r="B21" s="74" t="s">
        <v>652</v>
      </c>
      <c r="C21" s="79"/>
      <c r="D21" s="76" t="s">
        <v>649</v>
      </c>
      <c r="E21" s="76">
        <v>500</v>
      </c>
      <c r="F21" s="77">
        <f t="shared" si="0"/>
        <v>0</v>
      </c>
    </row>
    <row r="22" spans="2:6" x14ac:dyDescent="0.35">
      <c r="B22" s="74" t="s">
        <v>653</v>
      </c>
      <c r="C22" s="79"/>
      <c r="D22" s="76" t="s">
        <v>649</v>
      </c>
      <c r="E22" s="76">
        <v>500</v>
      </c>
      <c r="F22" s="77">
        <f t="shared" si="0"/>
        <v>0</v>
      </c>
    </row>
    <row r="23" spans="2:6" x14ac:dyDescent="0.35">
      <c r="B23" s="74" t="s">
        <v>654</v>
      </c>
      <c r="C23" s="79"/>
      <c r="D23" s="76" t="s">
        <v>649</v>
      </c>
      <c r="E23" s="76">
        <v>500</v>
      </c>
      <c r="F23" s="77">
        <f t="shared" si="0"/>
        <v>0</v>
      </c>
    </row>
    <row r="24" spans="2:6" x14ac:dyDescent="0.35">
      <c r="B24" s="74" t="s">
        <v>655</v>
      </c>
      <c r="C24" s="79"/>
      <c r="D24" s="76" t="s">
        <v>649</v>
      </c>
      <c r="E24" s="76">
        <v>500</v>
      </c>
      <c r="F24" s="77">
        <f t="shared" si="0"/>
        <v>0</v>
      </c>
    </row>
    <row r="25" spans="2:6" ht="34.5" x14ac:dyDescent="0.35">
      <c r="B25" s="74" t="s">
        <v>656</v>
      </c>
      <c r="C25" s="79"/>
      <c r="D25" s="76" t="s">
        <v>649</v>
      </c>
      <c r="E25" s="76">
        <v>500</v>
      </c>
      <c r="F25" s="77">
        <f t="shared" si="0"/>
        <v>0</v>
      </c>
    </row>
    <row r="26" spans="2:6" x14ac:dyDescent="0.35">
      <c r="B26" s="76" t="s">
        <v>657</v>
      </c>
      <c r="C26" s="79"/>
      <c r="D26" s="76" t="s">
        <v>649</v>
      </c>
      <c r="E26" s="76">
        <v>500</v>
      </c>
      <c r="F26" s="77">
        <f t="shared" si="0"/>
        <v>0</v>
      </c>
    </row>
    <row r="27" spans="2:6" x14ac:dyDescent="0.35">
      <c r="B27" s="74" t="s">
        <v>658</v>
      </c>
      <c r="C27" s="79"/>
      <c r="D27" s="76" t="s">
        <v>637</v>
      </c>
      <c r="E27" s="76">
        <v>500</v>
      </c>
      <c r="F27" s="77">
        <f t="shared" si="0"/>
        <v>0</v>
      </c>
    </row>
    <row r="28" spans="2:6" ht="34.5" x14ac:dyDescent="0.35">
      <c r="B28" s="74" t="s">
        <v>659</v>
      </c>
      <c r="C28" s="79"/>
      <c r="D28" s="76" t="s">
        <v>637</v>
      </c>
      <c r="E28" s="76">
        <v>500</v>
      </c>
      <c r="F28" s="77">
        <f t="shared" si="0"/>
        <v>0</v>
      </c>
    </row>
    <row r="29" spans="2:6" x14ac:dyDescent="0.35">
      <c r="B29" s="72" t="s">
        <v>660</v>
      </c>
      <c r="C29" s="85"/>
      <c r="D29" s="85"/>
      <c r="E29" s="85"/>
      <c r="F29" s="83">
        <f>SUM(F8:F28)</f>
        <v>0</v>
      </c>
    </row>
    <row r="30" spans="2:6" x14ac:dyDescent="0.35">
      <c r="B30" s="72" t="s">
        <v>661</v>
      </c>
      <c r="C30" s="86"/>
      <c r="D30" s="86"/>
      <c r="E30" s="86"/>
      <c r="F30" s="87">
        <f>F29+F6</f>
        <v>0</v>
      </c>
    </row>
  </sheetData>
  <sheetProtection algorithmName="SHA-512" hashValue="n1f41mtM1bZ0qg1xZoWETrpl4plS6O9GdceTEJVjgEKbBTWoZyfZndmxuhIECsIEL6qSEgatfM2THNKm3M9xKg==" saltValue="3eXsO8FZaQJ1Ickeq1aCaA==" spinCount="100000" sheet="1" objects="1" scenarios="1"/>
  <mergeCells count="2">
    <mergeCell ref="B2:F2"/>
    <mergeCell ref="B3:F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96FEC-5BF7-467E-8B89-1605ACD0CBD1}">
  <sheetPr>
    <tabColor theme="2" tint="-0.249977111117893"/>
  </sheetPr>
  <dimension ref="A1:K90"/>
  <sheetViews>
    <sheetView topLeftCell="B1" workbookViewId="0">
      <selection activeCell="I21" sqref="I21"/>
    </sheetView>
  </sheetViews>
  <sheetFormatPr baseColWidth="10" defaultColWidth="11.42578125" defaultRowHeight="17.25" x14ac:dyDescent="0.35"/>
  <cols>
    <col min="1" max="1" width="12.85546875" style="71" hidden="1" customWidth="1"/>
    <col min="2" max="2" width="19" style="71" customWidth="1"/>
    <col min="3" max="3" width="10.42578125" style="71" customWidth="1"/>
    <col min="4" max="4" width="23" style="71" customWidth="1"/>
    <col min="5" max="5" width="21.140625" style="71" customWidth="1"/>
    <col min="6" max="6" width="11.42578125" style="102"/>
    <col min="7" max="7" width="16.42578125" style="95" customWidth="1"/>
    <col min="8" max="8" width="14.28515625" style="95" customWidth="1"/>
    <col min="9" max="9" width="13.28515625" style="71" customWidth="1"/>
    <col min="10" max="10" width="28.7109375" style="71" customWidth="1"/>
    <col min="11" max="16384" width="11.42578125" style="71"/>
  </cols>
  <sheetData>
    <row r="1" spans="1:11" s="125" customFormat="1" ht="46.9" customHeight="1" x14ac:dyDescent="0.25">
      <c r="A1" s="154" t="s">
        <v>712</v>
      </c>
      <c r="B1" s="155"/>
      <c r="C1" s="155"/>
      <c r="D1" s="155"/>
      <c r="E1" s="155"/>
      <c r="F1" s="155"/>
      <c r="G1" s="155"/>
      <c r="H1" s="155"/>
      <c r="I1" s="155"/>
      <c r="J1" s="155"/>
      <c r="K1" s="125" t="s">
        <v>701</v>
      </c>
    </row>
    <row r="2" spans="1:11" s="118" customFormat="1" ht="57" customHeight="1" x14ac:dyDescent="0.25">
      <c r="A2" s="112" t="s">
        <v>5</v>
      </c>
      <c r="B2" s="138" t="s">
        <v>1</v>
      </c>
      <c r="C2" s="139" t="s">
        <v>566</v>
      </c>
      <c r="D2" s="139" t="s">
        <v>0</v>
      </c>
      <c r="E2" s="140" t="s">
        <v>2</v>
      </c>
      <c r="F2" s="141" t="s">
        <v>3</v>
      </c>
      <c r="G2" s="139" t="s">
        <v>593</v>
      </c>
      <c r="H2" s="139" t="s">
        <v>4</v>
      </c>
      <c r="I2" s="139" t="s">
        <v>589</v>
      </c>
      <c r="J2" s="139" t="s">
        <v>571</v>
      </c>
    </row>
    <row r="3" spans="1:11" s="95" customFormat="1" ht="20.25" customHeight="1" x14ac:dyDescent="0.35">
      <c r="A3" s="47"/>
      <c r="B3" s="131"/>
      <c r="C3" s="48"/>
      <c r="D3" s="48"/>
      <c r="E3" s="47"/>
      <c r="F3" s="49"/>
      <c r="G3" s="48"/>
      <c r="H3" s="48"/>
      <c r="I3" s="48"/>
      <c r="J3" s="48"/>
    </row>
    <row r="4" spans="1:11" ht="31.5" x14ac:dyDescent="0.35">
      <c r="A4" s="2">
        <v>53212</v>
      </c>
      <c r="B4" s="132" t="s">
        <v>18</v>
      </c>
      <c r="C4" s="3" t="s">
        <v>567</v>
      </c>
      <c r="D4" s="4" t="s">
        <v>8</v>
      </c>
      <c r="E4" s="4" t="s">
        <v>19</v>
      </c>
      <c r="F4" s="5">
        <v>47</v>
      </c>
      <c r="G4" s="6" t="s">
        <v>20</v>
      </c>
      <c r="H4" s="6" t="s">
        <v>17</v>
      </c>
      <c r="I4" s="59" t="s">
        <v>601</v>
      </c>
      <c r="J4" s="6"/>
    </row>
    <row r="5" spans="1:11" ht="47.25" x14ac:dyDescent="0.35">
      <c r="A5" s="8">
        <v>53212</v>
      </c>
      <c r="B5" s="133" t="s">
        <v>165</v>
      </c>
      <c r="C5" s="9" t="s">
        <v>567</v>
      </c>
      <c r="D5" s="10" t="s">
        <v>163</v>
      </c>
      <c r="E5" s="10" t="s">
        <v>19</v>
      </c>
      <c r="F5" s="11" t="s">
        <v>166</v>
      </c>
      <c r="G5" s="12" t="s">
        <v>20</v>
      </c>
      <c r="H5" s="12" t="s">
        <v>55</v>
      </c>
      <c r="I5" s="60" t="s">
        <v>601</v>
      </c>
      <c r="J5" s="12" t="s">
        <v>604</v>
      </c>
    </row>
    <row r="6" spans="1:11" ht="31.5" x14ac:dyDescent="0.35">
      <c r="A6" s="2">
        <v>53212</v>
      </c>
      <c r="B6" s="132" t="s">
        <v>44</v>
      </c>
      <c r="C6" s="3" t="s">
        <v>567</v>
      </c>
      <c r="D6" s="4" t="s">
        <v>43</v>
      </c>
      <c r="E6" s="4" t="s">
        <v>45</v>
      </c>
      <c r="F6" s="5">
        <v>32</v>
      </c>
      <c r="G6" s="6" t="s">
        <v>20</v>
      </c>
      <c r="H6" s="6" t="s">
        <v>14</v>
      </c>
      <c r="I6" s="59" t="s">
        <v>575</v>
      </c>
      <c r="J6" s="6"/>
    </row>
    <row r="7" spans="1:11" ht="31.5" x14ac:dyDescent="0.35">
      <c r="A7" s="8">
        <v>53212</v>
      </c>
      <c r="B7" s="133" t="s">
        <v>47</v>
      </c>
      <c r="C7" s="9" t="s">
        <v>567</v>
      </c>
      <c r="D7" s="10" t="s">
        <v>46</v>
      </c>
      <c r="E7" s="10" t="s">
        <v>45</v>
      </c>
      <c r="F7" s="11">
        <v>17</v>
      </c>
      <c r="G7" s="12" t="s">
        <v>20</v>
      </c>
      <c r="H7" s="12" t="s">
        <v>14</v>
      </c>
      <c r="I7" s="60" t="s">
        <v>575</v>
      </c>
      <c r="J7" s="12"/>
    </row>
    <row r="8" spans="1:11" ht="31.5" x14ac:dyDescent="0.35">
      <c r="A8" s="2">
        <v>53212</v>
      </c>
      <c r="B8" s="132" t="s">
        <v>41</v>
      </c>
      <c r="C8" s="3" t="s">
        <v>567</v>
      </c>
      <c r="D8" s="3" t="s">
        <v>32</v>
      </c>
      <c r="E8" s="4" t="s">
        <v>42</v>
      </c>
      <c r="F8" s="5">
        <v>47</v>
      </c>
      <c r="G8" s="6" t="s">
        <v>40</v>
      </c>
      <c r="H8" s="6" t="s">
        <v>14</v>
      </c>
      <c r="I8" s="59" t="s">
        <v>575</v>
      </c>
      <c r="J8" s="6"/>
    </row>
    <row r="9" spans="1:11" ht="31.5" x14ac:dyDescent="0.35">
      <c r="A9" s="8">
        <v>53212</v>
      </c>
      <c r="B9" s="133" t="s">
        <v>49</v>
      </c>
      <c r="C9" s="9" t="s">
        <v>567</v>
      </c>
      <c r="D9" s="10" t="s">
        <v>48</v>
      </c>
      <c r="E9" s="10" t="s">
        <v>50</v>
      </c>
      <c r="F9" s="11">
        <v>24</v>
      </c>
      <c r="G9" s="12" t="s">
        <v>20</v>
      </c>
      <c r="H9" s="12" t="s">
        <v>14</v>
      </c>
      <c r="I9" s="60" t="s">
        <v>576</v>
      </c>
      <c r="J9" s="12"/>
    </row>
    <row r="10" spans="1:11" ht="31.5" x14ac:dyDescent="0.35">
      <c r="A10" s="2">
        <v>53212</v>
      </c>
      <c r="B10" s="132" t="s">
        <v>66</v>
      </c>
      <c r="C10" s="3" t="s">
        <v>567</v>
      </c>
      <c r="D10" s="4" t="s">
        <v>65</v>
      </c>
      <c r="E10" s="4" t="s">
        <v>67</v>
      </c>
      <c r="F10" s="5">
        <v>10</v>
      </c>
      <c r="G10" s="6" t="s">
        <v>20</v>
      </c>
      <c r="H10" s="6" t="s">
        <v>14</v>
      </c>
      <c r="I10" s="59" t="s">
        <v>574</v>
      </c>
      <c r="J10" s="6"/>
    </row>
    <row r="11" spans="1:11" ht="31.5" x14ac:dyDescent="0.35">
      <c r="A11" s="8">
        <v>53212</v>
      </c>
      <c r="B11" s="133" t="s">
        <v>74</v>
      </c>
      <c r="C11" s="9" t="s">
        <v>567</v>
      </c>
      <c r="D11" s="10" t="s">
        <v>71</v>
      </c>
      <c r="E11" s="10" t="s">
        <v>75</v>
      </c>
      <c r="F11" s="11">
        <v>2</v>
      </c>
      <c r="G11" s="12" t="s">
        <v>20</v>
      </c>
      <c r="H11" s="12" t="s">
        <v>14</v>
      </c>
      <c r="I11" s="60" t="s">
        <v>602</v>
      </c>
      <c r="J11" s="12"/>
    </row>
    <row r="12" spans="1:11" ht="31.5" x14ac:dyDescent="0.35">
      <c r="A12" s="15">
        <v>53226</v>
      </c>
      <c r="B12" s="134" t="s">
        <v>459</v>
      </c>
      <c r="C12" s="62" t="s">
        <v>567</v>
      </c>
      <c r="D12" s="16" t="s">
        <v>457</v>
      </c>
      <c r="E12" s="6" t="s">
        <v>460</v>
      </c>
      <c r="F12" s="17">
        <v>86</v>
      </c>
      <c r="G12" s="6" t="s">
        <v>456</v>
      </c>
      <c r="H12" s="6" t="s">
        <v>14</v>
      </c>
      <c r="I12" s="63" t="s">
        <v>572</v>
      </c>
      <c r="J12" s="64"/>
    </row>
    <row r="13" spans="1:11" x14ac:dyDescent="0.35">
      <c r="A13" s="15">
        <v>53226</v>
      </c>
      <c r="B13" s="132" t="s">
        <v>464</v>
      </c>
      <c r="C13" s="62" t="s">
        <v>567</v>
      </c>
      <c r="D13" s="3" t="s">
        <v>463</v>
      </c>
      <c r="E13" s="6" t="s">
        <v>465</v>
      </c>
      <c r="F13" s="20" t="s">
        <v>466</v>
      </c>
      <c r="G13" s="6" t="s">
        <v>456</v>
      </c>
      <c r="H13" s="6" t="s">
        <v>14</v>
      </c>
      <c r="I13" s="63" t="s">
        <v>573</v>
      </c>
      <c r="J13" s="64"/>
    </row>
    <row r="14" spans="1:11" x14ac:dyDescent="0.35">
      <c r="A14" s="8">
        <v>53212</v>
      </c>
      <c r="B14" s="133" t="s">
        <v>255</v>
      </c>
      <c r="C14" s="9" t="s">
        <v>567</v>
      </c>
      <c r="D14" s="10" t="s">
        <v>254</v>
      </c>
      <c r="E14" s="10" t="s">
        <v>256</v>
      </c>
      <c r="F14" s="11">
        <v>15</v>
      </c>
      <c r="G14" s="12" t="s">
        <v>92</v>
      </c>
      <c r="H14" s="12" t="s">
        <v>14</v>
      </c>
      <c r="I14" s="60" t="s">
        <v>601</v>
      </c>
      <c r="J14" s="12"/>
    </row>
    <row r="15" spans="1:11" ht="31.5" x14ac:dyDescent="0.35">
      <c r="A15" s="15">
        <v>53122</v>
      </c>
      <c r="B15" s="132" t="s">
        <v>468</v>
      </c>
      <c r="C15" s="62" t="s">
        <v>567</v>
      </c>
      <c r="D15" s="4" t="s">
        <v>467</v>
      </c>
      <c r="E15" s="4" t="s">
        <v>469</v>
      </c>
      <c r="F15" s="5" t="s">
        <v>470</v>
      </c>
      <c r="G15" s="6" t="s">
        <v>450</v>
      </c>
      <c r="H15" s="6" t="s">
        <v>626</v>
      </c>
      <c r="I15" s="63" t="s">
        <v>574</v>
      </c>
      <c r="J15" s="64"/>
    </row>
    <row r="16" spans="1:11" ht="31.5" x14ac:dyDescent="0.35">
      <c r="A16" s="21">
        <v>53226</v>
      </c>
      <c r="B16" s="135" t="s">
        <v>461</v>
      </c>
      <c r="C16" s="65" t="s">
        <v>567</v>
      </c>
      <c r="D16" s="22" t="s">
        <v>458</v>
      </c>
      <c r="E16" s="12" t="s">
        <v>462</v>
      </c>
      <c r="F16" s="23">
        <v>1</v>
      </c>
      <c r="G16" s="12" t="s">
        <v>456</v>
      </c>
      <c r="H16" s="12" t="s">
        <v>14</v>
      </c>
      <c r="I16" s="66" t="s">
        <v>581</v>
      </c>
      <c r="J16" s="67"/>
    </row>
    <row r="17" spans="1:10" x14ac:dyDescent="0.35">
      <c r="A17" s="15">
        <v>53226</v>
      </c>
      <c r="B17" s="134" t="s">
        <v>494</v>
      </c>
      <c r="C17" s="62" t="s">
        <v>567</v>
      </c>
      <c r="D17" s="16" t="s">
        <v>493</v>
      </c>
      <c r="E17" s="6" t="s">
        <v>495</v>
      </c>
      <c r="F17" s="17">
        <v>174</v>
      </c>
      <c r="G17" s="6" t="s">
        <v>456</v>
      </c>
      <c r="H17" s="6" t="s">
        <v>14</v>
      </c>
      <c r="I17" s="63" t="s">
        <v>574</v>
      </c>
      <c r="J17" s="64"/>
    </row>
    <row r="18" spans="1:10" ht="31.5" x14ac:dyDescent="0.35">
      <c r="A18" s="8">
        <v>53210</v>
      </c>
      <c r="B18" s="133" t="s">
        <v>258</v>
      </c>
      <c r="C18" s="9" t="s">
        <v>567</v>
      </c>
      <c r="D18" s="10" t="s">
        <v>257</v>
      </c>
      <c r="E18" s="10" t="s">
        <v>259</v>
      </c>
      <c r="F18" s="11">
        <v>158</v>
      </c>
      <c r="G18" s="12" t="s">
        <v>13</v>
      </c>
      <c r="H18" s="12" t="s">
        <v>626</v>
      </c>
      <c r="I18" s="60" t="s">
        <v>594</v>
      </c>
      <c r="J18" s="12"/>
    </row>
    <row r="19" spans="1:10" ht="31.5" x14ac:dyDescent="0.35">
      <c r="A19" s="2">
        <v>53212</v>
      </c>
      <c r="B19" s="132" t="s">
        <v>118</v>
      </c>
      <c r="C19" s="3" t="s">
        <v>567</v>
      </c>
      <c r="D19" s="4" t="s">
        <v>117</v>
      </c>
      <c r="E19" s="4" t="s">
        <v>119</v>
      </c>
      <c r="F19" s="5">
        <v>17</v>
      </c>
      <c r="G19" s="6" t="s">
        <v>20</v>
      </c>
      <c r="H19" s="6" t="s">
        <v>14</v>
      </c>
      <c r="I19" s="59" t="s">
        <v>575</v>
      </c>
      <c r="J19" s="6"/>
    </row>
    <row r="20" spans="1:10" x14ac:dyDescent="0.35">
      <c r="A20" s="8">
        <v>53210</v>
      </c>
      <c r="B20" s="135" t="s">
        <v>375</v>
      </c>
      <c r="C20" s="22" t="s">
        <v>567</v>
      </c>
      <c r="D20" s="9" t="s">
        <v>374</v>
      </c>
      <c r="E20" s="24" t="s">
        <v>376</v>
      </c>
      <c r="F20" s="25">
        <v>64</v>
      </c>
      <c r="G20" s="12" t="s">
        <v>13</v>
      </c>
      <c r="H20" s="12" t="s">
        <v>14</v>
      </c>
      <c r="I20" s="60" t="s">
        <v>598</v>
      </c>
      <c r="J20" s="12"/>
    </row>
    <row r="21" spans="1:10" x14ac:dyDescent="0.35">
      <c r="A21" s="2">
        <v>53212</v>
      </c>
      <c r="B21" s="132" t="s">
        <v>192</v>
      </c>
      <c r="C21" s="3" t="s">
        <v>567</v>
      </c>
      <c r="D21" s="3" t="s">
        <v>191</v>
      </c>
      <c r="E21" s="26" t="s">
        <v>193</v>
      </c>
      <c r="F21" s="27">
        <v>58</v>
      </c>
      <c r="G21" s="6" t="s">
        <v>92</v>
      </c>
      <c r="H21" s="6" t="s">
        <v>14</v>
      </c>
      <c r="I21" s="59" t="s">
        <v>576</v>
      </c>
      <c r="J21" s="62"/>
    </row>
    <row r="22" spans="1:10" x14ac:dyDescent="0.35">
      <c r="A22" s="8">
        <v>53210</v>
      </c>
      <c r="B22" s="133" t="s">
        <v>217</v>
      </c>
      <c r="C22" s="9" t="s">
        <v>567</v>
      </c>
      <c r="D22" s="10" t="s">
        <v>216</v>
      </c>
      <c r="E22" s="10" t="s">
        <v>218</v>
      </c>
      <c r="F22" s="11">
        <v>46</v>
      </c>
      <c r="G22" s="12" t="s">
        <v>13</v>
      </c>
      <c r="H22" s="12" t="s">
        <v>14</v>
      </c>
      <c r="I22" s="60" t="s">
        <v>594</v>
      </c>
      <c r="J22" s="12"/>
    </row>
    <row r="23" spans="1:10" x14ac:dyDescent="0.35">
      <c r="A23" s="2">
        <v>53212</v>
      </c>
      <c r="B23" s="132" t="s">
        <v>440</v>
      </c>
      <c r="C23" s="3" t="s">
        <v>567</v>
      </c>
      <c r="D23" s="29" t="s">
        <v>439</v>
      </c>
      <c r="E23" s="30" t="s">
        <v>218</v>
      </c>
      <c r="F23" s="31">
        <v>48</v>
      </c>
      <c r="G23" s="6" t="s">
        <v>92</v>
      </c>
      <c r="H23" s="6" t="s">
        <v>14</v>
      </c>
      <c r="I23" s="59" t="s">
        <v>601</v>
      </c>
      <c r="J23" s="6" t="s">
        <v>606</v>
      </c>
    </row>
    <row r="24" spans="1:10" x14ac:dyDescent="0.35">
      <c r="A24" s="8">
        <v>53212</v>
      </c>
      <c r="B24" s="133" t="s">
        <v>340</v>
      </c>
      <c r="C24" s="9" t="s">
        <v>567</v>
      </c>
      <c r="D24" s="10" t="s">
        <v>339</v>
      </c>
      <c r="E24" s="24" t="s">
        <v>341</v>
      </c>
      <c r="F24" s="25">
        <v>102</v>
      </c>
      <c r="G24" s="12" t="s">
        <v>40</v>
      </c>
      <c r="H24" s="12" t="s">
        <v>14</v>
      </c>
      <c r="I24" s="60" t="s">
        <v>601</v>
      </c>
      <c r="J24" s="12"/>
    </row>
    <row r="25" spans="1:10" x14ac:dyDescent="0.35">
      <c r="A25" s="6">
        <v>53109</v>
      </c>
      <c r="B25" s="136" t="s">
        <v>618</v>
      </c>
      <c r="C25" s="6" t="s">
        <v>567</v>
      </c>
      <c r="D25" s="6" t="s">
        <v>619</v>
      </c>
      <c r="E25" s="6" t="s">
        <v>620</v>
      </c>
      <c r="F25" s="17">
        <v>9</v>
      </c>
      <c r="G25" s="6" t="s">
        <v>40</v>
      </c>
      <c r="H25" s="6" t="s">
        <v>14</v>
      </c>
      <c r="I25" s="59" t="s">
        <v>574</v>
      </c>
      <c r="J25" s="6"/>
    </row>
    <row r="26" spans="1:10" ht="31.5" x14ac:dyDescent="0.35">
      <c r="A26" s="8">
        <v>53209</v>
      </c>
      <c r="B26" s="133" t="s">
        <v>131</v>
      </c>
      <c r="C26" s="9" t="s">
        <v>567</v>
      </c>
      <c r="D26" s="9" t="s">
        <v>130</v>
      </c>
      <c r="E26" s="18" t="s">
        <v>132</v>
      </c>
      <c r="F26" s="19">
        <v>51</v>
      </c>
      <c r="G26" s="12" t="s">
        <v>13</v>
      </c>
      <c r="H26" s="12" t="s">
        <v>14</v>
      </c>
      <c r="I26" s="60" t="s">
        <v>573</v>
      </c>
      <c r="J26" s="12" t="s">
        <v>681</v>
      </c>
    </row>
    <row r="27" spans="1:10" ht="31.5" x14ac:dyDescent="0.35">
      <c r="A27" s="15">
        <v>53226</v>
      </c>
      <c r="B27" s="132" t="s">
        <v>510</v>
      </c>
      <c r="C27" s="62" t="s">
        <v>567</v>
      </c>
      <c r="D27" s="6" t="s">
        <v>509</v>
      </c>
      <c r="E27" s="6" t="s">
        <v>511</v>
      </c>
      <c r="F27" s="20" t="s">
        <v>512</v>
      </c>
      <c r="G27" s="6" t="s">
        <v>331</v>
      </c>
      <c r="H27" s="6" t="s">
        <v>14</v>
      </c>
      <c r="I27" s="63" t="s">
        <v>575</v>
      </c>
      <c r="J27" s="64"/>
    </row>
    <row r="28" spans="1:10" x14ac:dyDescent="0.35">
      <c r="A28" s="8">
        <v>53212</v>
      </c>
      <c r="B28" s="133" t="s">
        <v>154</v>
      </c>
      <c r="C28" s="9" t="s">
        <v>567</v>
      </c>
      <c r="D28" s="10" t="s">
        <v>151</v>
      </c>
      <c r="E28" s="10" t="s">
        <v>155</v>
      </c>
      <c r="F28" s="11" t="s">
        <v>156</v>
      </c>
      <c r="G28" s="12" t="s">
        <v>92</v>
      </c>
      <c r="H28" s="12" t="s">
        <v>14</v>
      </c>
      <c r="I28" s="60" t="s">
        <v>573</v>
      </c>
      <c r="J28" s="12"/>
    </row>
    <row r="29" spans="1:10" ht="31.5" x14ac:dyDescent="0.35">
      <c r="A29" s="2">
        <v>53212</v>
      </c>
      <c r="B29" s="132" t="s">
        <v>161</v>
      </c>
      <c r="C29" s="3" t="s">
        <v>567</v>
      </c>
      <c r="D29" s="3" t="s">
        <v>160</v>
      </c>
      <c r="E29" s="26" t="s">
        <v>162</v>
      </c>
      <c r="F29" s="27">
        <v>26</v>
      </c>
      <c r="G29" s="6" t="s">
        <v>20</v>
      </c>
      <c r="H29" s="6" t="s">
        <v>14</v>
      </c>
      <c r="I29" s="59" t="s">
        <v>602</v>
      </c>
      <c r="J29" s="6"/>
    </row>
    <row r="30" spans="1:10" ht="31.5" x14ac:dyDescent="0.35">
      <c r="A30" s="8">
        <v>53212</v>
      </c>
      <c r="B30" s="133" t="s">
        <v>223</v>
      </c>
      <c r="C30" s="9" t="s">
        <v>567</v>
      </c>
      <c r="D30" s="10" t="s">
        <v>222</v>
      </c>
      <c r="E30" s="10" t="s">
        <v>224</v>
      </c>
      <c r="F30" s="11">
        <v>6</v>
      </c>
      <c r="G30" s="12" t="s">
        <v>143</v>
      </c>
      <c r="H30" s="12" t="s">
        <v>626</v>
      </c>
      <c r="I30" s="60" t="s">
        <v>602</v>
      </c>
      <c r="J30" s="12"/>
    </row>
    <row r="31" spans="1:10" ht="31.5" x14ac:dyDescent="0.35">
      <c r="A31" s="2">
        <v>53212</v>
      </c>
      <c r="B31" s="132" t="s">
        <v>158</v>
      </c>
      <c r="C31" s="3" t="s">
        <v>567</v>
      </c>
      <c r="D31" s="4" t="s">
        <v>157</v>
      </c>
      <c r="E31" s="4" t="s">
        <v>159</v>
      </c>
      <c r="F31" s="5">
        <v>2</v>
      </c>
      <c r="G31" s="6" t="s">
        <v>20</v>
      </c>
      <c r="H31" s="6" t="s">
        <v>14</v>
      </c>
      <c r="I31" s="59" t="s">
        <v>575</v>
      </c>
      <c r="J31" s="6"/>
    </row>
    <row r="32" spans="1:10" ht="42" customHeight="1" x14ac:dyDescent="0.35">
      <c r="A32" s="8">
        <v>53213</v>
      </c>
      <c r="B32" s="133" t="s">
        <v>226</v>
      </c>
      <c r="C32" s="9" t="s">
        <v>567</v>
      </c>
      <c r="D32" s="10" t="s">
        <v>225</v>
      </c>
      <c r="E32" s="10" t="s">
        <v>227</v>
      </c>
      <c r="F32" s="11">
        <v>51</v>
      </c>
      <c r="G32" s="12" t="s">
        <v>24</v>
      </c>
      <c r="H32" s="12" t="s">
        <v>14</v>
      </c>
      <c r="I32" s="60" t="s">
        <v>602</v>
      </c>
      <c r="J32" s="12"/>
    </row>
    <row r="33" spans="1:10" x14ac:dyDescent="0.35">
      <c r="A33" s="2">
        <v>53212</v>
      </c>
      <c r="B33" s="132" t="s">
        <v>185</v>
      </c>
      <c r="C33" s="3" t="s">
        <v>567</v>
      </c>
      <c r="D33" s="4" t="s">
        <v>184</v>
      </c>
      <c r="E33" s="4" t="s">
        <v>186</v>
      </c>
      <c r="F33" s="5">
        <v>15</v>
      </c>
      <c r="G33" s="6" t="s">
        <v>40</v>
      </c>
      <c r="H33" s="6" t="s">
        <v>14</v>
      </c>
      <c r="I33" s="59" t="s">
        <v>576</v>
      </c>
      <c r="J33" s="6"/>
    </row>
    <row r="34" spans="1:10" x14ac:dyDescent="0.35">
      <c r="A34" s="8">
        <v>53212</v>
      </c>
      <c r="B34" s="133" t="s">
        <v>275</v>
      </c>
      <c r="C34" s="9" t="s">
        <v>567</v>
      </c>
      <c r="D34" s="10" t="s">
        <v>274</v>
      </c>
      <c r="E34" s="10" t="s">
        <v>276</v>
      </c>
      <c r="F34" s="11">
        <v>45</v>
      </c>
      <c r="G34" s="12" t="s">
        <v>92</v>
      </c>
      <c r="H34" s="12" t="s">
        <v>680</v>
      </c>
      <c r="I34" s="60" t="s">
        <v>574</v>
      </c>
      <c r="J34" s="12"/>
    </row>
    <row r="35" spans="1:10" x14ac:dyDescent="0.35">
      <c r="A35" s="15">
        <v>53122</v>
      </c>
      <c r="B35" s="132" t="s">
        <v>488</v>
      </c>
      <c r="C35" s="62" t="s">
        <v>567</v>
      </c>
      <c r="D35" s="3" t="s">
        <v>487</v>
      </c>
      <c r="E35" s="6" t="s">
        <v>489</v>
      </c>
      <c r="F35" s="17">
        <v>95</v>
      </c>
      <c r="G35" s="6" t="s">
        <v>60</v>
      </c>
      <c r="H35" s="6" t="s">
        <v>14</v>
      </c>
      <c r="I35" s="63" t="s">
        <v>573</v>
      </c>
      <c r="J35" s="64"/>
    </row>
    <row r="36" spans="1:10" ht="86.25" x14ac:dyDescent="0.35">
      <c r="A36" s="21">
        <v>53213</v>
      </c>
      <c r="B36" s="133" t="s">
        <v>25</v>
      </c>
      <c r="C36" s="9" t="s">
        <v>567</v>
      </c>
      <c r="D36" s="9" t="s">
        <v>10</v>
      </c>
      <c r="E36" s="10" t="s">
        <v>26</v>
      </c>
      <c r="F36" s="11" t="s">
        <v>27</v>
      </c>
      <c r="G36" s="12" t="s">
        <v>28</v>
      </c>
      <c r="H36" s="12" t="s">
        <v>17</v>
      </c>
      <c r="I36" s="60" t="s">
        <v>602</v>
      </c>
      <c r="J36" s="130" t="s">
        <v>695</v>
      </c>
    </row>
    <row r="37" spans="1:10" x14ac:dyDescent="0.35">
      <c r="A37" s="15">
        <v>53122</v>
      </c>
      <c r="B37" s="132" t="s">
        <v>491</v>
      </c>
      <c r="C37" s="62" t="s">
        <v>567</v>
      </c>
      <c r="D37" s="3" t="s">
        <v>490</v>
      </c>
      <c r="E37" s="6" t="s">
        <v>492</v>
      </c>
      <c r="F37" s="17">
        <v>30</v>
      </c>
      <c r="G37" s="6" t="s">
        <v>450</v>
      </c>
      <c r="H37" s="6" t="s">
        <v>14</v>
      </c>
      <c r="I37" s="63" t="s">
        <v>576</v>
      </c>
    </row>
    <row r="38" spans="1:10" ht="31.5" x14ac:dyDescent="0.35">
      <c r="A38" s="8">
        <v>53213</v>
      </c>
      <c r="B38" s="133" t="s">
        <v>202</v>
      </c>
      <c r="C38" s="9" t="s">
        <v>567</v>
      </c>
      <c r="D38" s="9" t="s">
        <v>201</v>
      </c>
      <c r="E38" s="10" t="s">
        <v>203</v>
      </c>
      <c r="F38" s="11">
        <v>5</v>
      </c>
      <c r="G38" s="12" t="s">
        <v>24</v>
      </c>
      <c r="H38" s="12" t="s">
        <v>14</v>
      </c>
      <c r="I38" s="60" t="s">
        <v>574</v>
      </c>
      <c r="J38" s="12"/>
    </row>
    <row r="39" spans="1:10" ht="31.5" x14ac:dyDescent="0.35">
      <c r="A39" s="2">
        <v>53212</v>
      </c>
      <c r="B39" s="132" t="s">
        <v>286</v>
      </c>
      <c r="C39" s="3" t="s">
        <v>567</v>
      </c>
      <c r="D39" s="4" t="s">
        <v>284</v>
      </c>
      <c r="E39" s="32" t="s">
        <v>287</v>
      </c>
      <c r="F39" s="33">
        <v>7</v>
      </c>
      <c r="G39" s="6" t="s">
        <v>40</v>
      </c>
      <c r="H39" s="6" t="s">
        <v>14</v>
      </c>
      <c r="I39" s="59" t="s">
        <v>576</v>
      </c>
      <c r="J39" s="6"/>
    </row>
    <row r="40" spans="1:10" ht="31.5" x14ac:dyDescent="0.35">
      <c r="A40" s="8">
        <v>53212</v>
      </c>
      <c r="B40" s="133" t="s">
        <v>134</v>
      </c>
      <c r="C40" s="9" t="s">
        <v>567</v>
      </c>
      <c r="D40" s="10" t="s">
        <v>133</v>
      </c>
      <c r="E40" s="10" t="s">
        <v>135</v>
      </c>
      <c r="F40" s="11" t="s">
        <v>136</v>
      </c>
      <c r="G40" s="12" t="s">
        <v>92</v>
      </c>
      <c r="H40" s="12" t="s">
        <v>626</v>
      </c>
      <c r="I40" s="60" t="s">
        <v>574</v>
      </c>
      <c r="J40" s="12"/>
    </row>
    <row r="41" spans="1:10" ht="31.5" x14ac:dyDescent="0.35">
      <c r="A41" s="2">
        <v>53212</v>
      </c>
      <c r="B41" s="132" t="s">
        <v>210</v>
      </c>
      <c r="C41" s="3" t="s">
        <v>567</v>
      </c>
      <c r="D41" s="4" t="s">
        <v>209</v>
      </c>
      <c r="E41" s="4" t="s">
        <v>135</v>
      </c>
      <c r="F41" s="5" t="s">
        <v>211</v>
      </c>
      <c r="G41" s="6" t="s">
        <v>78</v>
      </c>
      <c r="H41" s="6" t="s">
        <v>627</v>
      </c>
      <c r="I41" s="59" t="s">
        <v>574</v>
      </c>
      <c r="J41" s="6"/>
    </row>
    <row r="42" spans="1:10" x14ac:dyDescent="0.35">
      <c r="A42" s="8">
        <v>53210</v>
      </c>
      <c r="B42" s="133" t="s">
        <v>235</v>
      </c>
      <c r="C42" s="9" t="s">
        <v>567</v>
      </c>
      <c r="D42" s="10" t="s">
        <v>234</v>
      </c>
      <c r="E42" s="10" t="s">
        <v>236</v>
      </c>
      <c r="F42" s="11">
        <v>10</v>
      </c>
      <c r="G42" s="12" t="s">
        <v>13</v>
      </c>
      <c r="H42" s="12" t="s">
        <v>14</v>
      </c>
      <c r="I42" s="60" t="s">
        <v>595</v>
      </c>
      <c r="J42" s="12"/>
    </row>
    <row r="43" spans="1:10" ht="31.5" x14ac:dyDescent="0.35">
      <c r="A43" s="2">
        <v>53212</v>
      </c>
      <c r="B43" s="132" t="s">
        <v>238</v>
      </c>
      <c r="C43" s="3" t="s">
        <v>567</v>
      </c>
      <c r="D43" s="4" t="s">
        <v>237</v>
      </c>
      <c r="E43" s="4" t="s">
        <v>239</v>
      </c>
      <c r="F43" s="5">
        <v>7</v>
      </c>
      <c r="G43" s="6" t="s">
        <v>20</v>
      </c>
      <c r="H43" s="6" t="s">
        <v>14</v>
      </c>
      <c r="I43" s="59" t="s">
        <v>574</v>
      </c>
      <c r="J43" s="6"/>
    </row>
    <row r="44" spans="1:10" ht="31.5" x14ac:dyDescent="0.35">
      <c r="A44" s="8">
        <v>53212</v>
      </c>
      <c r="B44" s="133" t="s">
        <v>79</v>
      </c>
      <c r="C44" s="9" t="s">
        <v>567</v>
      </c>
      <c r="D44" s="10" t="s">
        <v>73</v>
      </c>
      <c r="E44" s="10" t="s">
        <v>80</v>
      </c>
      <c r="F44" s="11">
        <v>187</v>
      </c>
      <c r="G44" s="12" t="s">
        <v>20</v>
      </c>
      <c r="H44" s="12" t="s">
        <v>14</v>
      </c>
      <c r="I44" s="60" t="s">
        <v>602</v>
      </c>
      <c r="J44" s="12"/>
    </row>
    <row r="45" spans="1:10" ht="31.5" x14ac:dyDescent="0.35">
      <c r="A45" s="2">
        <v>53213</v>
      </c>
      <c r="B45" s="132" t="s">
        <v>82</v>
      </c>
      <c r="C45" s="3" t="s">
        <v>567</v>
      </c>
      <c r="D45" s="3" t="s">
        <v>81</v>
      </c>
      <c r="E45" s="4" t="s">
        <v>80</v>
      </c>
      <c r="F45" s="5">
        <v>123</v>
      </c>
      <c r="G45" s="6" t="s">
        <v>24</v>
      </c>
      <c r="H45" s="6" t="s">
        <v>14</v>
      </c>
      <c r="I45" s="59" t="s">
        <v>602</v>
      </c>
      <c r="J45" s="6"/>
    </row>
    <row r="46" spans="1:10" ht="31.5" x14ac:dyDescent="0.35">
      <c r="A46" s="21">
        <v>53226</v>
      </c>
      <c r="B46" s="133" t="s">
        <v>540</v>
      </c>
      <c r="C46" s="65" t="s">
        <v>567</v>
      </c>
      <c r="D46" s="10" t="s">
        <v>539</v>
      </c>
      <c r="E46" s="22" t="s">
        <v>80</v>
      </c>
      <c r="F46" s="34">
        <v>125</v>
      </c>
      <c r="G46" s="12" t="s">
        <v>456</v>
      </c>
      <c r="H46" s="12" t="s">
        <v>541</v>
      </c>
      <c r="I46" s="59" t="s">
        <v>602</v>
      </c>
      <c r="J46" s="12" t="s">
        <v>591</v>
      </c>
    </row>
    <row r="47" spans="1:10" ht="47.25" x14ac:dyDescent="0.35">
      <c r="A47" s="2">
        <v>53212</v>
      </c>
      <c r="B47" s="132" t="s">
        <v>288</v>
      </c>
      <c r="C47" s="3" t="s">
        <v>567</v>
      </c>
      <c r="D47" s="3" t="s">
        <v>285</v>
      </c>
      <c r="E47" s="32" t="s">
        <v>289</v>
      </c>
      <c r="F47" s="33">
        <v>33</v>
      </c>
      <c r="G47" s="6" t="s">
        <v>40</v>
      </c>
      <c r="H47" s="6" t="s">
        <v>14</v>
      </c>
      <c r="I47" s="59" t="s">
        <v>602</v>
      </c>
      <c r="J47" s="6"/>
    </row>
    <row r="48" spans="1:10" x14ac:dyDescent="0.35">
      <c r="A48" s="8">
        <v>53210</v>
      </c>
      <c r="B48" s="133" t="s">
        <v>11</v>
      </c>
      <c r="C48" s="9" t="s">
        <v>567</v>
      </c>
      <c r="D48" s="10" t="s">
        <v>6</v>
      </c>
      <c r="E48" s="10" t="s">
        <v>12</v>
      </c>
      <c r="F48" s="11">
        <v>2</v>
      </c>
      <c r="G48" s="12" t="s">
        <v>13</v>
      </c>
      <c r="H48" s="12" t="s">
        <v>14</v>
      </c>
      <c r="I48" s="60" t="s">
        <v>594</v>
      </c>
      <c r="J48" s="12"/>
    </row>
    <row r="49" spans="1:10" ht="31.5" x14ac:dyDescent="0.35">
      <c r="A49" s="2">
        <v>53212</v>
      </c>
      <c r="B49" s="132" t="s">
        <v>268</v>
      </c>
      <c r="C49" s="3" t="s">
        <v>567</v>
      </c>
      <c r="D49" s="4" t="s">
        <v>267</v>
      </c>
      <c r="E49" s="4" t="s">
        <v>269</v>
      </c>
      <c r="F49" s="5">
        <v>2</v>
      </c>
      <c r="G49" s="6" t="s">
        <v>20</v>
      </c>
      <c r="H49" s="6" t="s">
        <v>14</v>
      </c>
      <c r="I49" s="59" t="s">
        <v>574</v>
      </c>
      <c r="J49" s="6"/>
    </row>
    <row r="50" spans="1:10" ht="27" x14ac:dyDescent="0.35">
      <c r="A50" s="8">
        <v>53210</v>
      </c>
      <c r="B50" s="133" t="s">
        <v>198</v>
      </c>
      <c r="C50" s="9" t="s">
        <v>567</v>
      </c>
      <c r="D50" s="35" t="s">
        <v>197</v>
      </c>
      <c r="E50" s="10" t="s">
        <v>199</v>
      </c>
      <c r="F50" s="11" t="s">
        <v>200</v>
      </c>
      <c r="G50" s="12" t="s">
        <v>13</v>
      </c>
      <c r="H50" s="12" t="s">
        <v>14</v>
      </c>
      <c r="I50" s="59" t="s">
        <v>602</v>
      </c>
      <c r="J50" s="12"/>
    </row>
    <row r="51" spans="1:10" ht="31.5" x14ac:dyDescent="0.35">
      <c r="A51" s="15">
        <v>53122</v>
      </c>
      <c r="B51" s="132" t="s">
        <v>557</v>
      </c>
      <c r="C51" s="62" t="s">
        <v>567</v>
      </c>
      <c r="D51" s="4" t="s">
        <v>553</v>
      </c>
      <c r="E51" s="16" t="s">
        <v>558</v>
      </c>
      <c r="F51" s="36">
        <v>223</v>
      </c>
      <c r="G51" s="6" t="s">
        <v>40</v>
      </c>
      <c r="H51" s="6" t="s">
        <v>14</v>
      </c>
      <c r="I51" s="69" t="s">
        <v>574</v>
      </c>
      <c r="J51" s="6" t="s">
        <v>694</v>
      </c>
    </row>
    <row r="52" spans="1:10" ht="27" x14ac:dyDescent="0.35">
      <c r="A52" s="8">
        <v>53212</v>
      </c>
      <c r="B52" s="135" t="s">
        <v>306</v>
      </c>
      <c r="C52" s="22" t="s">
        <v>567</v>
      </c>
      <c r="D52" s="37" t="s">
        <v>305</v>
      </c>
      <c r="E52" s="24" t="s">
        <v>307</v>
      </c>
      <c r="F52" s="25" t="s">
        <v>308</v>
      </c>
      <c r="G52" s="37" t="s">
        <v>40</v>
      </c>
      <c r="H52" s="37" t="s">
        <v>14</v>
      </c>
      <c r="I52" s="60" t="s">
        <v>602</v>
      </c>
      <c r="J52" s="12"/>
    </row>
    <row r="53" spans="1:10" x14ac:dyDescent="0.35">
      <c r="A53" s="15">
        <v>53226</v>
      </c>
      <c r="B53" s="134" t="s">
        <v>480</v>
      </c>
      <c r="C53" s="62" t="s">
        <v>567</v>
      </c>
      <c r="D53" s="16" t="s">
        <v>479</v>
      </c>
      <c r="E53" s="6" t="s">
        <v>481</v>
      </c>
      <c r="F53" s="17">
        <v>2</v>
      </c>
      <c r="G53" s="6" t="s">
        <v>456</v>
      </c>
      <c r="H53" s="6" t="s">
        <v>14</v>
      </c>
      <c r="I53" s="63" t="s">
        <v>576</v>
      </c>
      <c r="J53" s="64"/>
    </row>
    <row r="54" spans="1:10" ht="27" x14ac:dyDescent="0.35">
      <c r="A54" s="8">
        <v>53212</v>
      </c>
      <c r="B54" s="133" t="s">
        <v>90</v>
      </c>
      <c r="C54" s="9" t="s">
        <v>567</v>
      </c>
      <c r="D54" s="10" t="s">
        <v>89</v>
      </c>
      <c r="E54" s="10" t="s">
        <v>91</v>
      </c>
      <c r="F54" s="11">
        <v>171</v>
      </c>
      <c r="G54" s="12" t="s">
        <v>92</v>
      </c>
      <c r="H54" s="12" t="s">
        <v>14</v>
      </c>
      <c r="I54" s="60" t="s">
        <v>602</v>
      </c>
      <c r="J54" s="12"/>
    </row>
    <row r="55" spans="1:10" x14ac:dyDescent="0.35">
      <c r="A55" s="2">
        <v>53210</v>
      </c>
      <c r="B55" s="132" t="s">
        <v>278</v>
      </c>
      <c r="C55" s="3" t="s">
        <v>567</v>
      </c>
      <c r="D55" s="4" t="s">
        <v>277</v>
      </c>
      <c r="E55" s="4" t="s">
        <v>279</v>
      </c>
      <c r="F55" s="5">
        <v>28</v>
      </c>
      <c r="G55" s="6" t="s">
        <v>13</v>
      </c>
      <c r="H55" s="6" t="s">
        <v>14</v>
      </c>
      <c r="I55" s="59" t="s">
        <v>596</v>
      </c>
      <c r="J55" s="6"/>
    </row>
    <row r="56" spans="1:10" ht="31.5" x14ac:dyDescent="0.35">
      <c r="A56" s="8">
        <v>53212</v>
      </c>
      <c r="B56" s="133" t="s">
        <v>106</v>
      </c>
      <c r="C56" s="9" t="s">
        <v>567</v>
      </c>
      <c r="D56" s="10" t="s">
        <v>105</v>
      </c>
      <c r="E56" s="10" t="s">
        <v>107</v>
      </c>
      <c r="F56" s="11">
        <v>77</v>
      </c>
      <c r="G56" s="12" t="s">
        <v>20</v>
      </c>
      <c r="H56" s="12" t="s">
        <v>14</v>
      </c>
      <c r="I56" s="60" t="s">
        <v>575</v>
      </c>
      <c r="J56" s="12"/>
    </row>
    <row r="57" spans="1:10" ht="31.5" x14ac:dyDescent="0.35">
      <c r="A57" s="2">
        <v>53213</v>
      </c>
      <c r="B57" s="132" t="s">
        <v>167</v>
      </c>
      <c r="C57" s="3" t="s">
        <v>567</v>
      </c>
      <c r="D57" s="3" t="s">
        <v>164</v>
      </c>
      <c r="E57" s="4" t="s">
        <v>168</v>
      </c>
      <c r="F57" s="5">
        <v>67</v>
      </c>
      <c r="G57" s="6" t="s">
        <v>20</v>
      </c>
      <c r="H57" s="6" t="s">
        <v>14</v>
      </c>
      <c r="I57" s="59" t="s">
        <v>601</v>
      </c>
      <c r="J57" s="6"/>
    </row>
    <row r="58" spans="1:10" ht="31.5" x14ac:dyDescent="0.35">
      <c r="A58" s="8">
        <v>53209</v>
      </c>
      <c r="B58" s="133" t="s">
        <v>281</v>
      </c>
      <c r="C58" s="9" t="s">
        <v>567</v>
      </c>
      <c r="D58" s="9" t="s">
        <v>280</v>
      </c>
      <c r="E58" s="18" t="s">
        <v>282</v>
      </c>
      <c r="F58" s="19">
        <v>28</v>
      </c>
      <c r="G58" s="12" t="s">
        <v>13</v>
      </c>
      <c r="H58" s="12" t="s">
        <v>283</v>
      </c>
      <c r="I58" s="59" t="s">
        <v>601</v>
      </c>
      <c r="J58" s="12"/>
    </row>
    <row r="59" spans="1:10" x14ac:dyDescent="0.35">
      <c r="A59" s="15">
        <v>53122</v>
      </c>
      <c r="B59" s="132" t="s">
        <v>517</v>
      </c>
      <c r="C59" s="62" t="s">
        <v>567</v>
      </c>
      <c r="D59" s="3" t="s">
        <v>516</v>
      </c>
      <c r="E59" s="6" t="s">
        <v>518</v>
      </c>
      <c r="F59" s="17">
        <v>12</v>
      </c>
      <c r="G59" s="6" t="s">
        <v>450</v>
      </c>
      <c r="H59" s="6" t="s">
        <v>17</v>
      </c>
      <c r="I59" s="69" t="s">
        <v>574</v>
      </c>
      <c r="J59" s="6" t="s">
        <v>592</v>
      </c>
    </row>
    <row r="60" spans="1:10" ht="31.5" x14ac:dyDescent="0.35">
      <c r="A60" s="2">
        <v>53212</v>
      </c>
      <c r="B60" s="132" t="s">
        <v>297</v>
      </c>
      <c r="C60" s="3" t="s">
        <v>567</v>
      </c>
      <c r="D60" s="4" t="s">
        <v>296</v>
      </c>
      <c r="E60" s="32" t="s">
        <v>298</v>
      </c>
      <c r="F60" s="33">
        <v>45</v>
      </c>
      <c r="G60" s="6" t="s">
        <v>20</v>
      </c>
      <c r="H60" s="6" t="s">
        <v>14</v>
      </c>
      <c r="I60" s="59" t="s">
        <v>574</v>
      </c>
      <c r="J60" s="6"/>
    </row>
    <row r="61" spans="1:10" ht="31.5" x14ac:dyDescent="0.35">
      <c r="A61" s="8">
        <v>53212</v>
      </c>
      <c r="B61" s="133" t="s">
        <v>300</v>
      </c>
      <c r="C61" s="9" t="s">
        <v>567</v>
      </c>
      <c r="D61" s="10" t="s">
        <v>299</v>
      </c>
      <c r="E61" s="10" t="s">
        <v>301</v>
      </c>
      <c r="F61" s="11">
        <v>6</v>
      </c>
      <c r="G61" s="12" t="s">
        <v>20</v>
      </c>
      <c r="H61" s="12" t="s">
        <v>14</v>
      </c>
      <c r="I61" s="60" t="s">
        <v>574</v>
      </c>
      <c r="J61" s="12"/>
    </row>
    <row r="62" spans="1:10" ht="31.5" x14ac:dyDescent="0.35">
      <c r="A62" s="2">
        <v>53212</v>
      </c>
      <c r="B62" s="132" t="s">
        <v>310</v>
      </c>
      <c r="C62" s="3" t="s">
        <v>567</v>
      </c>
      <c r="D62" s="4" t="s">
        <v>309</v>
      </c>
      <c r="E62" s="32" t="s">
        <v>311</v>
      </c>
      <c r="F62" s="33">
        <v>4</v>
      </c>
      <c r="G62" s="6" t="s">
        <v>20</v>
      </c>
      <c r="H62" s="6" t="s">
        <v>14</v>
      </c>
      <c r="I62" s="59" t="s">
        <v>573</v>
      </c>
      <c r="J62" s="6"/>
    </row>
    <row r="63" spans="1:10" x14ac:dyDescent="0.35">
      <c r="A63" s="8">
        <v>53210</v>
      </c>
      <c r="B63" s="133" t="s">
        <v>350</v>
      </c>
      <c r="C63" s="9" t="s">
        <v>567</v>
      </c>
      <c r="D63" s="10" t="s">
        <v>349</v>
      </c>
      <c r="E63" s="24" t="s">
        <v>311</v>
      </c>
      <c r="F63" s="25" t="s">
        <v>211</v>
      </c>
      <c r="G63" s="12" t="s">
        <v>13</v>
      </c>
      <c r="H63" s="12" t="s">
        <v>14</v>
      </c>
      <c r="I63" s="60" t="s">
        <v>595</v>
      </c>
      <c r="J63" s="12"/>
    </row>
    <row r="64" spans="1:10" x14ac:dyDescent="0.35">
      <c r="A64" s="2">
        <v>53210</v>
      </c>
      <c r="B64" s="132" t="s">
        <v>313</v>
      </c>
      <c r="C64" s="3" t="s">
        <v>567</v>
      </c>
      <c r="D64" s="4" t="s">
        <v>312</v>
      </c>
      <c r="E64" s="32" t="s">
        <v>314</v>
      </c>
      <c r="F64" s="33">
        <v>1</v>
      </c>
      <c r="G64" s="6" t="s">
        <v>13</v>
      </c>
      <c r="H64" s="6" t="s">
        <v>14</v>
      </c>
      <c r="I64" s="59"/>
      <c r="J64" s="6"/>
    </row>
    <row r="65" spans="1:10" x14ac:dyDescent="0.35">
      <c r="A65" s="8">
        <v>53210</v>
      </c>
      <c r="B65" s="133" t="s">
        <v>378</v>
      </c>
      <c r="C65" s="9" t="s">
        <v>567</v>
      </c>
      <c r="D65" s="10" t="s">
        <v>377</v>
      </c>
      <c r="E65" s="24" t="s">
        <v>379</v>
      </c>
      <c r="F65" s="25">
        <v>4</v>
      </c>
      <c r="G65" s="12" t="s">
        <v>13</v>
      </c>
      <c r="H65" s="12" t="s">
        <v>14</v>
      </c>
      <c r="I65" s="60" t="s">
        <v>598</v>
      </c>
      <c r="J65" s="12"/>
    </row>
    <row r="66" spans="1:10" x14ac:dyDescent="0.35">
      <c r="A66" s="2">
        <v>53210</v>
      </c>
      <c r="B66" s="132" t="s">
        <v>319</v>
      </c>
      <c r="C66" s="3" t="s">
        <v>567</v>
      </c>
      <c r="D66" s="4" t="s">
        <v>318</v>
      </c>
      <c r="E66" s="32" t="s">
        <v>320</v>
      </c>
      <c r="F66" s="33">
        <v>40</v>
      </c>
      <c r="G66" s="6" t="s">
        <v>13</v>
      </c>
      <c r="H66" s="6" t="s">
        <v>14</v>
      </c>
      <c r="I66" s="59" t="s">
        <v>597</v>
      </c>
      <c r="J66" s="6"/>
    </row>
    <row r="67" spans="1:10" ht="31.5" x14ac:dyDescent="0.35">
      <c r="A67" s="8">
        <v>53212</v>
      </c>
      <c r="B67" s="133" t="s">
        <v>323</v>
      </c>
      <c r="C67" s="9" t="s">
        <v>567</v>
      </c>
      <c r="D67" s="10" t="s">
        <v>321</v>
      </c>
      <c r="E67" s="24" t="s">
        <v>324</v>
      </c>
      <c r="F67" s="25" t="s">
        <v>325</v>
      </c>
      <c r="G67" s="12" t="s">
        <v>20</v>
      </c>
      <c r="H67" s="12" t="s">
        <v>14</v>
      </c>
      <c r="I67" s="60" t="s">
        <v>574</v>
      </c>
      <c r="J67" s="12"/>
    </row>
    <row r="68" spans="1:10" ht="31.5" x14ac:dyDescent="0.35">
      <c r="A68" s="2">
        <v>53212</v>
      </c>
      <c r="B68" s="132" t="s">
        <v>334</v>
      </c>
      <c r="C68" s="3" t="s">
        <v>567</v>
      </c>
      <c r="D68" s="3" t="s">
        <v>332</v>
      </c>
      <c r="E68" s="32" t="s">
        <v>335</v>
      </c>
      <c r="F68" s="33">
        <v>35</v>
      </c>
      <c r="G68" s="6" t="s">
        <v>20</v>
      </c>
      <c r="H68" s="6" t="s">
        <v>14</v>
      </c>
      <c r="I68" s="59" t="s">
        <v>603</v>
      </c>
      <c r="J68" s="6"/>
    </row>
    <row r="69" spans="1:10" ht="31.5" x14ac:dyDescent="0.35">
      <c r="A69" s="8">
        <v>53212</v>
      </c>
      <c r="B69" s="133" t="s">
        <v>411</v>
      </c>
      <c r="C69" s="9" t="s">
        <v>567</v>
      </c>
      <c r="D69" s="10" t="s">
        <v>408</v>
      </c>
      <c r="E69" s="24" t="s">
        <v>335</v>
      </c>
      <c r="F69" s="25" t="s">
        <v>412</v>
      </c>
      <c r="G69" s="12" t="s">
        <v>20</v>
      </c>
      <c r="H69" s="12" t="s">
        <v>14</v>
      </c>
      <c r="I69" s="60" t="s">
        <v>603</v>
      </c>
      <c r="J69" s="12"/>
    </row>
    <row r="70" spans="1:10" ht="31.5" x14ac:dyDescent="0.35">
      <c r="A70" s="2">
        <v>53212</v>
      </c>
      <c r="B70" s="132" t="s">
        <v>76</v>
      </c>
      <c r="C70" s="3" t="s">
        <v>567</v>
      </c>
      <c r="D70" s="29" t="s">
        <v>72</v>
      </c>
      <c r="E70" s="4" t="s">
        <v>77</v>
      </c>
      <c r="F70" s="5">
        <v>2</v>
      </c>
      <c r="G70" s="6" t="s">
        <v>78</v>
      </c>
      <c r="H70" s="6" t="s">
        <v>14</v>
      </c>
      <c r="I70" s="59" t="s">
        <v>602</v>
      </c>
      <c r="J70" s="6"/>
    </row>
    <row r="71" spans="1:10" x14ac:dyDescent="0.35">
      <c r="A71" s="8">
        <v>53209</v>
      </c>
      <c r="B71" s="133" t="s">
        <v>346</v>
      </c>
      <c r="C71" s="9" t="s">
        <v>567</v>
      </c>
      <c r="D71" s="9" t="s">
        <v>345</v>
      </c>
      <c r="E71" s="24" t="s">
        <v>347</v>
      </c>
      <c r="F71" s="25">
        <v>23</v>
      </c>
      <c r="G71" s="12" t="s">
        <v>348</v>
      </c>
      <c r="H71" s="12" t="s">
        <v>14</v>
      </c>
      <c r="I71" s="60" t="s">
        <v>594</v>
      </c>
      <c r="J71" s="12"/>
    </row>
    <row r="72" spans="1:10" ht="47.25" x14ac:dyDescent="0.35">
      <c r="A72" s="2">
        <v>53212</v>
      </c>
      <c r="B72" s="132" t="s">
        <v>359</v>
      </c>
      <c r="C72" s="3" t="s">
        <v>567</v>
      </c>
      <c r="D72" s="4" t="s">
        <v>358</v>
      </c>
      <c r="E72" s="32" t="s">
        <v>360</v>
      </c>
      <c r="F72" s="33" t="s">
        <v>361</v>
      </c>
      <c r="G72" s="6" t="s">
        <v>20</v>
      </c>
      <c r="H72" s="6" t="s">
        <v>14</v>
      </c>
      <c r="I72" s="59" t="s">
        <v>576</v>
      </c>
      <c r="J72" s="6"/>
    </row>
    <row r="73" spans="1:10" ht="31.5" x14ac:dyDescent="0.35">
      <c r="A73" s="8">
        <v>53212</v>
      </c>
      <c r="B73" s="133" t="s">
        <v>364</v>
      </c>
      <c r="C73" s="9" t="s">
        <v>567</v>
      </c>
      <c r="D73" s="9" t="s">
        <v>362</v>
      </c>
      <c r="E73" s="24" t="s">
        <v>365</v>
      </c>
      <c r="F73" s="25">
        <v>35</v>
      </c>
      <c r="G73" s="12" t="s">
        <v>40</v>
      </c>
      <c r="H73" s="12" t="s">
        <v>366</v>
      </c>
      <c r="I73" s="60"/>
      <c r="J73" s="12" t="s">
        <v>605</v>
      </c>
    </row>
    <row r="74" spans="1:10" ht="31.5" x14ac:dyDescent="0.35">
      <c r="A74" s="2">
        <v>53212</v>
      </c>
      <c r="B74" s="132" t="s">
        <v>367</v>
      </c>
      <c r="C74" s="3" t="s">
        <v>567</v>
      </c>
      <c r="D74" s="3" t="s">
        <v>363</v>
      </c>
      <c r="E74" s="32" t="s">
        <v>365</v>
      </c>
      <c r="F74" s="33">
        <v>52</v>
      </c>
      <c r="G74" s="6" t="s">
        <v>20</v>
      </c>
      <c r="H74" s="6" t="s">
        <v>14</v>
      </c>
      <c r="I74" s="59" t="s">
        <v>574</v>
      </c>
      <c r="J74" s="6"/>
    </row>
    <row r="75" spans="1:10" ht="31.5" x14ac:dyDescent="0.35">
      <c r="A75" s="8">
        <v>53212</v>
      </c>
      <c r="B75" s="133" t="s">
        <v>372</v>
      </c>
      <c r="C75" s="9" t="s">
        <v>567</v>
      </c>
      <c r="D75" s="9" t="s">
        <v>371</v>
      </c>
      <c r="E75" s="24" t="s">
        <v>373</v>
      </c>
      <c r="F75" s="25">
        <v>187</v>
      </c>
      <c r="G75" s="12" t="s">
        <v>20</v>
      </c>
      <c r="H75" s="12" t="s">
        <v>17</v>
      </c>
      <c r="I75" s="60" t="s">
        <v>576</v>
      </c>
      <c r="J75" s="12"/>
    </row>
    <row r="76" spans="1:10" s="95" customFormat="1" x14ac:dyDescent="0.35">
      <c r="A76" s="2">
        <v>53212</v>
      </c>
      <c r="B76" s="132" t="s">
        <v>121</v>
      </c>
      <c r="C76" s="3" t="s">
        <v>567</v>
      </c>
      <c r="D76" s="4" t="s">
        <v>120</v>
      </c>
      <c r="E76" s="4" t="s">
        <v>122</v>
      </c>
      <c r="F76" s="5" t="s">
        <v>123</v>
      </c>
      <c r="G76" s="6" t="s">
        <v>40</v>
      </c>
      <c r="H76" s="6" t="s">
        <v>14</v>
      </c>
      <c r="I76" s="59" t="s">
        <v>576</v>
      </c>
      <c r="J76" s="6"/>
    </row>
    <row r="77" spans="1:10" x14ac:dyDescent="0.35">
      <c r="A77" s="8">
        <v>53212</v>
      </c>
      <c r="B77" s="133" t="s">
        <v>369</v>
      </c>
      <c r="C77" s="9" t="s">
        <v>567</v>
      </c>
      <c r="D77" s="10" t="s">
        <v>368</v>
      </c>
      <c r="E77" s="24" t="s">
        <v>370</v>
      </c>
      <c r="F77" s="25">
        <v>105</v>
      </c>
      <c r="G77" s="12" t="s">
        <v>40</v>
      </c>
      <c r="H77" s="12" t="s">
        <v>14</v>
      </c>
      <c r="I77" s="60" t="s">
        <v>576</v>
      </c>
      <c r="J77" s="12"/>
    </row>
    <row r="78" spans="1:10" ht="31.5" x14ac:dyDescent="0.35">
      <c r="A78" s="2">
        <v>53210</v>
      </c>
      <c r="B78" s="132" t="s">
        <v>15</v>
      </c>
      <c r="C78" s="3" t="s">
        <v>567</v>
      </c>
      <c r="D78" s="4" t="s">
        <v>7</v>
      </c>
      <c r="E78" s="4" t="s">
        <v>16</v>
      </c>
      <c r="F78" s="5">
        <v>7</v>
      </c>
      <c r="G78" s="6" t="s">
        <v>13</v>
      </c>
      <c r="H78" s="6" t="s">
        <v>17</v>
      </c>
      <c r="I78" s="59" t="s">
        <v>594</v>
      </c>
      <c r="J78" s="6"/>
    </row>
    <row r="79" spans="1:10" ht="192" customHeight="1" x14ac:dyDescent="0.35">
      <c r="A79" s="22" t="s">
        <v>502</v>
      </c>
      <c r="B79" s="137">
        <v>53227</v>
      </c>
      <c r="C79" s="70" t="s">
        <v>567</v>
      </c>
      <c r="D79" s="24" t="s">
        <v>501</v>
      </c>
      <c r="E79" s="38" t="s">
        <v>503</v>
      </c>
      <c r="F79" s="39">
        <v>233</v>
      </c>
      <c r="G79" s="12" t="s">
        <v>456</v>
      </c>
      <c r="H79" s="12" t="s">
        <v>14</v>
      </c>
      <c r="I79" s="66" t="s">
        <v>572</v>
      </c>
      <c r="J79" s="129" t="s">
        <v>696</v>
      </c>
    </row>
    <row r="80" spans="1:10" ht="31.5" x14ac:dyDescent="0.35">
      <c r="A80" s="15">
        <v>53226</v>
      </c>
      <c r="B80" s="134" t="s">
        <v>546</v>
      </c>
      <c r="C80" s="62" t="s">
        <v>567</v>
      </c>
      <c r="D80" s="16" t="s">
        <v>545</v>
      </c>
      <c r="E80" s="16" t="s">
        <v>547</v>
      </c>
      <c r="F80" s="36">
        <v>18</v>
      </c>
      <c r="G80" s="6" t="s">
        <v>456</v>
      </c>
      <c r="H80" s="6" t="s">
        <v>627</v>
      </c>
      <c r="I80" s="63" t="s">
        <v>578</v>
      </c>
      <c r="J80" s="64"/>
    </row>
    <row r="81" spans="1:10" ht="31.5" x14ac:dyDescent="0.35">
      <c r="A81" s="8">
        <v>53213</v>
      </c>
      <c r="B81" s="133" t="s">
        <v>384</v>
      </c>
      <c r="C81" s="9" t="s">
        <v>567</v>
      </c>
      <c r="D81" s="9" t="s">
        <v>383</v>
      </c>
      <c r="E81" s="24" t="s">
        <v>385</v>
      </c>
      <c r="F81" s="25">
        <v>62</v>
      </c>
      <c r="G81" s="12" t="s">
        <v>142</v>
      </c>
      <c r="H81" s="12" t="s">
        <v>14</v>
      </c>
      <c r="I81" s="60" t="s">
        <v>574</v>
      </c>
      <c r="J81" s="12"/>
    </row>
    <row r="82" spans="1:10" ht="31.5" x14ac:dyDescent="0.35">
      <c r="A82" s="2">
        <v>53212</v>
      </c>
      <c r="B82" s="132" t="s">
        <v>148</v>
      </c>
      <c r="C82" s="3" t="s">
        <v>567</v>
      </c>
      <c r="D82" s="3" t="s">
        <v>147</v>
      </c>
      <c r="E82" s="4" t="s">
        <v>149</v>
      </c>
      <c r="F82" s="5">
        <v>15</v>
      </c>
      <c r="G82" s="6" t="s">
        <v>20</v>
      </c>
      <c r="H82" s="6" t="s">
        <v>14</v>
      </c>
      <c r="I82" s="59" t="s">
        <v>573</v>
      </c>
      <c r="J82" s="6"/>
    </row>
    <row r="83" spans="1:10" ht="31.5" x14ac:dyDescent="0.35">
      <c r="A83" s="8">
        <v>53212</v>
      </c>
      <c r="B83" s="133" t="s">
        <v>152</v>
      </c>
      <c r="C83" s="9" t="s">
        <v>567</v>
      </c>
      <c r="D83" s="9" t="s">
        <v>150</v>
      </c>
      <c r="E83" s="10" t="s">
        <v>149</v>
      </c>
      <c r="F83" s="11" t="s">
        <v>153</v>
      </c>
      <c r="G83" s="12" t="s">
        <v>20</v>
      </c>
      <c r="H83" s="12" t="s">
        <v>14</v>
      </c>
      <c r="I83" s="60" t="s">
        <v>573</v>
      </c>
      <c r="J83" s="12"/>
    </row>
    <row r="84" spans="1:10" ht="31.5" x14ac:dyDescent="0.35">
      <c r="A84" s="2">
        <v>53212</v>
      </c>
      <c r="B84" s="132" t="s">
        <v>179</v>
      </c>
      <c r="C84" s="3" t="s">
        <v>567</v>
      </c>
      <c r="D84" s="3" t="s">
        <v>177</v>
      </c>
      <c r="E84" s="26" t="s">
        <v>149</v>
      </c>
      <c r="F84" s="27" t="s">
        <v>180</v>
      </c>
      <c r="G84" s="6" t="s">
        <v>20</v>
      </c>
      <c r="H84" s="6" t="s">
        <v>14</v>
      </c>
      <c r="I84" s="59" t="s">
        <v>573</v>
      </c>
      <c r="J84" s="6"/>
    </row>
    <row r="85" spans="1:10" x14ac:dyDescent="0.35">
      <c r="A85" s="8">
        <v>53212</v>
      </c>
      <c r="B85" s="133" t="s">
        <v>403</v>
      </c>
      <c r="C85" s="9" t="s">
        <v>567</v>
      </c>
      <c r="D85" s="10" t="s">
        <v>402</v>
      </c>
      <c r="E85" s="24" t="s">
        <v>149</v>
      </c>
      <c r="F85" s="25" t="s">
        <v>404</v>
      </c>
      <c r="G85" s="12" t="s">
        <v>92</v>
      </c>
      <c r="H85" s="12" t="s">
        <v>14</v>
      </c>
      <c r="I85" s="59" t="s">
        <v>573</v>
      </c>
      <c r="J85" s="12"/>
    </row>
    <row r="86" spans="1:10" x14ac:dyDescent="0.35">
      <c r="A86" s="2">
        <v>53209</v>
      </c>
      <c r="B86" s="132" t="s">
        <v>436</v>
      </c>
      <c r="C86" s="3" t="s">
        <v>567</v>
      </c>
      <c r="D86" s="3" t="s">
        <v>434</v>
      </c>
      <c r="E86" s="4" t="s">
        <v>437</v>
      </c>
      <c r="F86" s="5">
        <v>151</v>
      </c>
      <c r="G86" s="6" t="s">
        <v>13</v>
      </c>
      <c r="H86" s="6" t="s">
        <v>14</v>
      </c>
      <c r="I86" s="59" t="s">
        <v>599</v>
      </c>
      <c r="J86" s="6"/>
    </row>
    <row r="87" spans="1:10" ht="31.5" x14ac:dyDescent="0.35">
      <c r="A87" s="8">
        <v>53209</v>
      </c>
      <c r="B87" s="133" t="s">
        <v>438</v>
      </c>
      <c r="C87" s="9" t="s">
        <v>567</v>
      </c>
      <c r="D87" s="9" t="s">
        <v>435</v>
      </c>
      <c r="E87" s="18" t="s">
        <v>437</v>
      </c>
      <c r="F87" s="19">
        <v>151</v>
      </c>
      <c r="G87" s="12" t="s">
        <v>13</v>
      </c>
      <c r="H87" s="12" t="s">
        <v>14</v>
      </c>
      <c r="I87" s="60" t="s">
        <v>599</v>
      </c>
      <c r="J87" s="12"/>
    </row>
    <row r="88" spans="1:10" x14ac:dyDescent="0.35">
      <c r="A88" s="2">
        <v>53213</v>
      </c>
      <c r="B88" s="132" t="s">
        <v>442</v>
      </c>
      <c r="C88" s="3" t="s">
        <v>567</v>
      </c>
      <c r="D88" s="3" t="s">
        <v>441</v>
      </c>
      <c r="E88" s="26" t="s">
        <v>443</v>
      </c>
      <c r="F88" s="27">
        <v>56</v>
      </c>
      <c r="G88" s="6" t="s">
        <v>24</v>
      </c>
      <c r="H88" s="6" t="s">
        <v>14</v>
      </c>
      <c r="I88" s="59" t="s">
        <v>573</v>
      </c>
      <c r="J88" s="6"/>
    </row>
    <row r="89" spans="1:10" ht="31.5" x14ac:dyDescent="0.35">
      <c r="A89" s="8">
        <v>53209</v>
      </c>
      <c r="B89" s="133" t="s">
        <v>213</v>
      </c>
      <c r="C89" s="9" t="s">
        <v>567</v>
      </c>
      <c r="D89" s="9" t="s">
        <v>212</v>
      </c>
      <c r="E89" s="18" t="s">
        <v>214</v>
      </c>
      <c r="F89" s="19" t="s">
        <v>215</v>
      </c>
      <c r="G89" s="12" t="s">
        <v>13</v>
      </c>
      <c r="H89" s="12" t="s">
        <v>14</v>
      </c>
      <c r="I89" s="60"/>
      <c r="J89" s="12" t="s">
        <v>600</v>
      </c>
    </row>
    <row r="90" spans="1:10" x14ac:dyDescent="0.35">
      <c r="A90" s="40">
        <v>53212</v>
      </c>
      <c r="B90" s="132" t="s">
        <v>109</v>
      </c>
      <c r="C90" s="3" t="s">
        <v>567</v>
      </c>
      <c r="D90" s="4" t="s">
        <v>108</v>
      </c>
      <c r="E90" s="4" t="s">
        <v>110</v>
      </c>
      <c r="F90" s="5">
        <v>25</v>
      </c>
      <c r="G90" s="6" t="s">
        <v>40</v>
      </c>
      <c r="H90" s="6" t="s">
        <v>14</v>
      </c>
      <c r="I90" s="59" t="s">
        <v>603</v>
      </c>
      <c r="J90" s="6"/>
    </row>
  </sheetData>
  <mergeCells count="1">
    <mergeCell ref="A1:J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4FD5E-90B8-4E50-8289-25EAE5076362}">
  <sheetPr>
    <tabColor theme="2" tint="-0.249977111117893"/>
  </sheetPr>
  <dimension ref="A1:K91"/>
  <sheetViews>
    <sheetView topLeftCell="B1" workbookViewId="0">
      <selection activeCell="O6" sqref="O6"/>
    </sheetView>
  </sheetViews>
  <sheetFormatPr baseColWidth="10" defaultColWidth="11.5703125" defaultRowHeight="17.25" x14ac:dyDescent="0.35"/>
  <cols>
    <col min="1" max="1" width="27.7109375" style="71" hidden="1" customWidth="1"/>
    <col min="2" max="2" width="19" style="71" customWidth="1"/>
    <col min="3" max="3" width="10.42578125" style="71" customWidth="1"/>
    <col min="4" max="4" width="34.85546875" style="71" customWidth="1"/>
    <col min="5" max="5" width="18.140625" style="95" customWidth="1"/>
    <col min="6" max="6" width="11.5703125" style="71"/>
    <col min="7" max="7" width="25.28515625" style="71" customWidth="1"/>
    <col min="8" max="8" width="14.28515625" style="71" customWidth="1"/>
    <col min="9" max="9" width="18.28515625" style="104" customWidth="1"/>
    <col min="10" max="10" width="22.5703125" style="71" customWidth="1"/>
    <col min="11" max="16384" width="11.5703125" style="71"/>
  </cols>
  <sheetData>
    <row r="1" spans="1:11" s="125" customFormat="1" ht="55.9" customHeight="1" x14ac:dyDescent="0.25">
      <c r="A1" s="154" t="s">
        <v>713</v>
      </c>
      <c r="B1" s="155"/>
      <c r="C1" s="155"/>
      <c r="D1" s="155"/>
      <c r="E1" s="155"/>
      <c r="F1" s="155"/>
      <c r="G1" s="155"/>
      <c r="H1" s="155"/>
      <c r="I1" s="155"/>
      <c r="J1" s="155"/>
      <c r="K1" s="125" t="s">
        <v>701</v>
      </c>
    </row>
    <row r="2" spans="1:11" ht="31.5" x14ac:dyDescent="0.35">
      <c r="A2" s="112" t="s">
        <v>5</v>
      </c>
      <c r="B2" s="138" t="s">
        <v>1</v>
      </c>
      <c r="C2" s="139" t="s">
        <v>566</v>
      </c>
      <c r="D2" s="139" t="s">
        <v>0</v>
      </c>
      <c r="E2" s="140" t="s">
        <v>2</v>
      </c>
      <c r="F2" s="141" t="s">
        <v>3</v>
      </c>
      <c r="G2" s="139" t="s">
        <v>593</v>
      </c>
      <c r="H2" s="139" t="s">
        <v>4</v>
      </c>
      <c r="I2" s="139" t="s">
        <v>589</v>
      </c>
      <c r="J2" s="139" t="s">
        <v>571</v>
      </c>
    </row>
    <row r="3" spans="1:11" x14ac:dyDescent="0.35">
      <c r="A3" s="47"/>
      <c r="B3" s="149" t="s">
        <v>94</v>
      </c>
      <c r="C3" s="150" t="s">
        <v>568</v>
      </c>
      <c r="D3" s="150" t="s">
        <v>93</v>
      </c>
      <c r="E3" s="151" t="s">
        <v>95</v>
      </c>
      <c r="F3" s="152">
        <v>10</v>
      </c>
      <c r="G3" s="150" t="s">
        <v>24</v>
      </c>
      <c r="H3" s="151" t="s">
        <v>14</v>
      </c>
      <c r="I3" s="68" t="s">
        <v>582</v>
      </c>
      <c r="J3" s="151"/>
    </row>
    <row r="4" spans="1:11" ht="31.15" customHeight="1" x14ac:dyDescent="0.35">
      <c r="A4" s="53">
        <v>53213</v>
      </c>
      <c r="B4" s="142" t="s">
        <v>562</v>
      </c>
      <c r="C4" s="53" t="s">
        <v>568</v>
      </c>
      <c r="D4" s="53" t="s">
        <v>555</v>
      </c>
      <c r="E4" s="54" t="s">
        <v>563</v>
      </c>
      <c r="F4" s="115">
        <v>67</v>
      </c>
      <c r="G4" s="53" t="s">
        <v>331</v>
      </c>
      <c r="H4" s="54" t="s">
        <v>14</v>
      </c>
      <c r="I4" s="57" t="s">
        <v>582</v>
      </c>
      <c r="J4" s="54"/>
    </row>
    <row r="5" spans="1:11" x14ac:dyDescent="0.35">
      <c r="A5" s="55">
        <v>53122</v>
      </c>
      <c r="B5" s="143" t="s">
        <v>220</v>
      </c>
      <c r="C5" s="55" t="s">
        <v>568</v>
      </c>
      <c r="D5" s="55" t="s">
        <v>219</v>
      </c>
      <c r="E5" s="56" t="s">
        <v>221</v>
      </c>
      <c r="F5" s="116">
        <v>19</v>
      </c>
      <c r="G5" s="55" t="s">
        <v>24</v>
      </c>
      <c r="H5" s="56" t="s">
        <v>14</v>
      </c>
      <c r="I5" s="58" t="s">
        <v>582</v>
      </c>
      <c r="J5" s="56"/>
    </row>
    <row r="6" spans="1:11" x14ac:dyDescent="0.35">
      <c r="A6" s="53">
        <v>53226</v>
      </c>
      <c r="B6" s="143" t="s">
        <v>399</v>
      </c>
      <c r="C6" s="55" t="s">
        <v>568</v>
      </c>
      <c r="D6" s="55" t="s">
        <v>398</v>
      </c>
      <c r="E6" s="56" t="s">
        <v>400</v>
      </c>
      <c r="F6" s="116" t="s">
        <v>401</v>
      </c>
      <c r="G6" s="55" t="s">
        <v>13</v>
      </c>
      <c r="H6" s="56" t="s">
        <v>14</v>
      </c>
      <c r="I6" s="58" t="s">
        <v>614</v>
      </c>
      <c r="J6" s="56"/>
    </row>
    <row r="7" spans="1:11" x14ac:dyDescent="0.35">
      <c r="A7" s="55">
        <v>53212</v>
      </c>
      <c r="B7" s="142" t="s">
        <v>455</v>
      </c>
      <c r="C7" s="53" t="s">
        <v>568</v>
      </c>
      <c r="D7" s="53" t="s">
        <v>454</v>
      </c>
      <c r="E7" s="54" t="s">
        <v>400</v>
      </c>
      <c r="F7" s="115">
        <v>3</v>
      </c>
      <c r="G7" s="53" t="s">
        <v>456</v>
      </c>
      <c r="H7" s="54" t="s">
        <v>14</v>
      </c>
      <c r="I7" s="57" t="s">
        <v>582</v>
      </c>
      <c r="J7" s="54"/>
    </row>
    <row r="8" spans="1:11" x14ac:dyDescent="0.35">
      <c r="A8" s="53">
        <v>53212</v>
      </c>
      <c r="B8" s="142" t="s">
        <v>38</v>
      </c>
      <c r="C8" s="53" t="s">
        <v>568</v>
      </c>
      <c r="D8" s="53" t="s">
        <v>31</v>
      </c>
      <c r="E8" s="54" t="s">
        <v>39</v>
      </c>
      <c r="F8" s="115">
        <v>8</v>
      </c>
      <c r="G8" s="53" t="s">
        <v>40</v>
      </c>
      <c r="H8" s="54" t="s">
        <v>14</v>
      </c>
      <c r="I8" s="57" t="s">
        <v>582</v>
      </c>
      <c r="J8" s="56"/>
    </row>
    <row r="9" spans="1:11" x14ac:dyDescent="0.35">
      <c r="A9" s="55">
        <v>53213</v>
      </c>
      <c r="B9" s="142" t="s">
        <v>316</v>
      </c>
      <c r="C9" s="53" t="s">
        <v>568</v>
      </c>
      <c r="D9" s="53" t="s">
        <v>315</v>
      </c>
      <c r="E9" s="54" t="s">
        <v>317</v>
      </c>
      <c r="F9" s="115">
        <v>64</v>
      </c>
      <c r="G9" s="53" t="s">
        <v>78</v>
      </c>
      <c r="H9" s="54" t="s">
        <v>14</v>
      </c>
      <c r="I9" s="57" t="s">
        <v>582</v>
      </c>
      <c r="J9" s="56"/>
    </row>
    <row r="10" spans="1:11" x14ac:dyDescent="0.35">
      <c r="A10" s="53">
        <v>53213</v>
      </c>
      <c r="B10" s="142" t="s">
        <v>564</v>
      </c>
      <c r="C10" s="53" t="s">
        <v>568</v>
      </c>
      <c r="D10" s="53" t="s">
        <v>556</v>
      </c>
      <c r="E10" s="54" t="s">
        <v>565</v>
      </c>
      <c r="F10" s="115">
        <v>32</v>
      </c>
      <c r="G10" s="53" t="s">
        <v>331</v>
      </c>
      <c r="H10" s="54" t="s">
        <v>14</v>
      </c>
      <c r="I10" s="57" t="s">
        <v>582</v>
      </c>
      <c r="J10" s="54"/>
    </row>
    <row r="11" spans="1:11" ht="43.15" customHeight="1" x14ac:dyDescent="0.35">
      <c r="A11" s="55">
        <v>53209</v>
      </c>
      <c r="B11" s="142" t="s">
        <v>115</v>
      </c>
      <c r="C11" s="53" t="s">
        <v>568</v>
      </c>
      <c r="D11" s="53" t="s">
        <v>114</v>
      </c>
      <c r="E11" s="54" t="s">
        <v>116</v>
      </c>
      <c r="F11" s="115">
        <v>11</v>
      </c>
      <c r="G11" s="53" t="s">
        <v>13</v>
      </c>
      <c r="H11" s="54" t="s">
        <v>14</v>
      </c>
      <c r="I11" s="57" t="s">
        <v>614</v>
      </c>
      <c r="J11" s="56"/>
    </row>
    <row r="12" spans="1:11" ht="40.9" customHeight="1" x14ac:dyDescent="0.35">
      <c r="A12" s="53">
        <v>53209</v>
      </c>
      <c r="B12" s="143" t="s">
        <v>251</v>
      </c>
      <c r="C12" s="55" t="s">
        <v>568</v>
      </c>
      <c r="D12" s="55" t="s">
        <v>250</v>
      </c>
      <c r="E12" s="56" t="s">
        <v>252</v>
      </c>
      <c r="F12" s="116" t="s">
        <v>253</v>
      </c>
      <c r="G12" s="55" t="s">
        <v>13</v>
      </c>
      <c r="H12" s="56" t="s">
        <v>14</v>
      </c>
      <c r="I12" s="58" t="s">
        <v>582</v>
      </c>
      <c r="J12" s="56"/>
    </row>
    <row r="13" spans="1:11" x14ac:dyDescent="0.35">
      <c r="A13" s="55">
        <v>53226</v>
      </c>
      <c r="B13" s="143" t="s">
        <v>112</v>
      </c>
      <c r="C13" s="55" t="s">
        <v>568</v>
      </c>
      <c r="D13" s="55" t="s">
        <v>111</v>
      </c>
      <c r="E13" s="56" t="s">
        <v>113</v>
      </c>
      <c r="F13" s="116">
        <v>22</v>
      </c>
      <c r="G13" s="55" t="s">
        <v>24</v>
      </c>
      <c r="H13" s="56" t="s">
        <v>14</v>
      </c>
      <c r="I13" s="58" t="s">
        <v>582</v>
      </c>
      <c r="J13" s="56"/>
    </row>
    <row r="14" spans="1:11" x14ac:dyDescent="0.35">
      <c r="A14" s="53">
        <v>53212</v>
      </c>
      <c r="B14" s="143" t="s">
        <v>448</v>
      </c>
      <c r="C14" s="55" t="s">
        <v>568</v>
      </c>
      <c r="D14" s="55" t="s">
        <v>447</v>
      </c>
      <c r="E14" s="56" t="s">
        <v>449</v>
      </c>
      <c r="F14" s="116">
        <v>1</v>
      </c>
      <c r="G14" s="55" t="s">
        <v>450</v>
      </c>
      <c r="H14" s="56" t="s">
        <v>14</v>
      </c>
      <c r="I14" s="58" t="s">
        <v>578</v>
      </c>
      <c r="J14" s="56"/>
    </row>
    <row r="15" spans="1:11" x14ac:dyDescent="0.35">
      <c r="A15" s="55">
        <v>53213</v>
      </c>
      <c r="B15" s="143" t="s">
        <v>413</v>
      </c>
      <c r="C15" s="55" t="s">
        <v>568</v>
      </c>
      <c r="D15" s="55" t="s">
        <v>409</v>
      </c>
      <c r="E15" s="56" t="s">
        <v>414</v>
      </c>
      <c r="F15" s="116">
        <v>30</v>
      </c>
      <c r="G15" s="55" t="s">
        <v>13</v>
      </c>
      <c r="H15" s="56" t="s">
        <v>17</v>
      </c>
      <c r="I15" s="58" t="s">
        <v>617</v>
      </c>
      <c r="J15" s="56"/>
    </row>
    <row r="16" spans="1:11" ht="63" x14ac:dyDescent="0.35">
      <c r="A16" s="53">
        <v>53209</v>
      </c>
      <c r="B16" s="143" t="s">
        <v>476</v>
      </c>
      <c r="C16" s="55" t="s">
        <v>568</v>
      </c>
      <c r="D16" s="55" t="s">
        <v>475</v>
      </c>
      <c r="E16" s="56" t="s">
        <v>477</v>
      </c>
      <c r="F16" s="116">
        <v>53</v>
      </c>
      <c r="G16" s="55" t="s">
        <v>331</v>
      </c>
      <c r="H16" s="56" t="s">
        <v>137</v>
      </c>
      <c r="I16" s="58" t="s">
        <v>578</v>
      </c>
      <c r="J16" s="56"/>
    </row>
    <row r="17" spans="1:10" x14ac:dyDescent="0.35">
      <c r="A17" s="55">
        <v>53228</v>
      </c>
      <c r="B17" s="143" t="s">
        <v>484</v>
      </c>
      <c r="C17" s="55" t="s">
        <v>568</v>
      </c>
      <c r="D17" s="55" t="s">
        <v>482</v>
      </c>
      <c r="E17" s="56" t="s">
        <v>485</v>
      </c>
      <c r="F17" s="116">
        <v>30</v>
      </c>
      <c r="G17" s="55" t="s">
        <v>60</v>
      </c>
      <c r="H17" s="56" t="s">
        <v>17</v>
      </c>
      <c r="I17" s="58" t="s">
        <v>578</v>
      </c>
      <c r="J17" s="56" t="s">
        <v>586</v>
      </c>
    </row>
    <row r="18" spans="1:10" x14ac:dyDescent="0.35">
      <c r="A18" s="53">
        <v>53213</v>
      </c>
      <c r="B18" s="142" t="s">
        <v>486</v>
      </c>
      <c r="C18" s="53" t="s">
        <v>568</v>
      </c>
      <c r="D18" s="53" t="s">
        <v>483</v>
      </c>
      <c r="E18" s="54" t="s">
        <v>485</v>
      </c>
      <c r="F18" s="115">
        <v>32</v>
      </c>
      <c r="G18" s="53" t="s">
        <v>60</v>
      </c>
      <c r="H18" s="54" t="s">
        <v>14</v>
      </c>
      <c r="I18" s="57" t="s">
        <v>578</v>
      </c>
      <c r="J18" s="54" t="s">
        <v>586</v>
      </c>
    </row>
    <row r="19" spans="1:10" x14ac:dyDescent="0.35">
      <c r="A19" s="55">
        <v>53213</v>
      </c>
      <c r="B19" s="142" t="s">
        <v>128</v>
      </c>
      <c r="C19" s="53" t="s">
        <v>568</v>
      </c>
      <c r="D19" s="53" t="s">
        <v>127</v>
      </c>
      <c r="E19" s="54" t="s">
        <v>129</v>
      </c>
      <c r="F19" s="115">
        <v>16</v>
      </c>
      <c r="G19" s="53" t="s">
        <v>28</v>
      </c>
      <c r="H19" s="54" t="s">
        <v>14</v>
      </c>
      <c r="I19" s="57" t="s">
        <v>581</v>
      </c>
      <c r="J19" s="56"/>
    </row>
    <row r="20" spans="1:10" x14ac:dyDescent="0.35">
      <c r="A20" s="53">
        <v>53212</v>
      </c>
      <c r="B20" s="142" t="s">
        <v>229</v>
      </c>
      <c r="C20" s="53" t="s">
        <v>568</v>
      </c>
      <c r="D20" s="53" t="s">
        <v>228</v>
      </c>
      <c r="E20" s="54" t="s">
        <v>230</v>
      </c>
      <c r="F20" s="115">
        <v>20</v>
      </c>
      <c r="G20" s="53" t="s">
        <v>13</v>
      </c>
      <c r="H20" s="54" t="s">
        <v>14</v>
      </c>
      <c r="I20" s="57" t="s">
        <v>611</v>
      </c>
      <c r="J20" s="56"/>
    </row>
    <row r="21" spans="1:10" x14ac:dyDescent="0.35">
      <c r="A21" s="55">
        <v>53213</v>
      </c>
      <c r="B21" s="143" t="s">
        <v>36</v>
      </c>
      <c r="C21" s="55" t="s">
        <v>568</v>
      </c>
      <c r="D21" s="55" t="s">
        <v>30</v>
      </c>
      <c r="E21" s="56" t="s">
        <v>37</v>
      </c>
      <c r="F21" s="116">
        <v>37</v>
      </c>
      <c r="G21" s="55" t="s">
        <v>28</v>
      </c>
      <c r="H21" s="56" t="s">
        <v>14</v>
      </c>
      <c r="I21" s="58" t="s">
        <v>581</v>
      </c>
      <c r="J21" s="56"/>
    </row>
    <row r="22" spans="1:10" ht="47.25" x14ac:dyDescent="0.35">
      <c r="A22" s="53">
        <v>53209</v>
      </c>
      <c r="B22" s="143" t="s">
        <v>303</v>
      </c>
      <c r="C22" s="55" t="s">
        <v>568</v>
      </c>
      <c r="D22" s="55" t="s">
        <v>302</v>
      </c>
      <c r="E22" s="56" t="s">
        <v>304</v>
      </c>
      <c r="F22" s="116">
        <v>11</v>
      </c>
      <c r="G22" s="55" t="s">
        <v>24</v>
      </c>
      <c r="H22" s="56" t="s">
        <v>14</v>
      </c>
      <c r="I22" s="58" t="s">
        <v>581</v>
      </c>
      <c r="J22" s="56" t="s">
        <v>608</v>
      </c>
    </row>
    <row r="23" spans="1:10" ht="63" x14ac:dyDescent="0.35">
      <c r="A23" s="55">
        <v>53213</v>
      </c>
      <c r="B23" s="142" t="s">
        <v>103</v>
      </c>
      <c r="C23" s="53" t="s">
        <v>568</v>
      </c>
      <c r="D23" s="53" t="s">
        <v>102</v>
      </c>
      <c r="E23" s="54" t="s">
        <v>104</v>
      </c>
      <c r="F23" s="115">
        <v>6</v>
      </c>
      <c r="G23" s="53" t="s">
        <v>13</v>
      </c>
      <c r="H23" s="54" t="s">
        <v>14</v>
      </c>
      <c r="I23" s="57" t="s">
        <v>581</v>
      </c>
      <c r="J23" s="54" t="s">
        <v>682</v>
      </c>
    </row>
    <row r="24" spans="1:10" ht="31.5" x14ac:dyDescent="0.35">
      <c r="A24" s="53">
        <v>53228</v>
      </c>
      <c r="B24" s="143" t="s">
        <v>171</v>
      </c>
      <c r="C24" s="55" t="s">
        <v>568</v>
      </c>
      <c r="D24" s="55" t="s">
        <v>169</v>
      </c>
      <c r="E24" s="56" t="s">
        <v>104</v>
      </c>
      <c r="F24" s="116" t="s">
        <v>172</v>
      </c>
      <c r="G24" s="55" t="s">
        <v>13</v>
      </c>
      <c r="H24" s="56" t="s">
        <v>17</v>
      </c>
      <c r="I24" s="57" t="s">
        <v>581</v>
      </c>
      <c r="J24" s="56" t="s">
        <v>613</v>
      </c>
    </row>
    <row r="25" spans="1:10" x14ac:dyDescent="0.35">
      <c r="A25" s="55">
        <v>53213</v>
      </c>
      <c r="B25" s="142" t="s">
        <v>173</v>
      </c>
      <c r="C25" s="53" t="s">
        <v>568</v>
      </c>
      <c r="D25" s="53" t="s">
        <v>170</v>
      </c>
      <c r="E25" s="54" t="s">
        <v>104</v>
      </c>
      <c r="F25" s="115">
        <v>2</v>
      </c>
      <c r="G25" s="53" t="s">
        <v>20</v>
      </c>
      <c r="H25" s="54" t="s">
        <v>14</v>
      </c>
      <c r="I25" s="57" t="s">
        <v>581</v>
      </c>
      <c r="J25" s="56"/>
    </row>
    <row r="26" spans="1:10" x14ac:dyDescent="0.35">
      <c r="A26" s="53">
        <v>53213</v>
      </c>
      <c r="B26" s="142" t="s">
        <v>329</v>
      </c>
      <c r="C26" s="53" t="s">
        <v>568</v>
      </c>
      <c r="D26" s="53" t="s">
        <v>328</v>
      </c>
      <c r="E26" s="54" t="s">
        <v>330</v>
      </c>
      <c r="F26" s="115">
        <v>2</v>
      </c>
      <c r="G26" s="53" t="s">
        <v>331</v>
      </c>
      <c r="H26" s="54" t="s">
        <v>14</v>
      </c>
      <c r="I26" s="57" t="s">
        <v>581</v>
      </c>
      <c r="J26" s="56"/>
    </row>
    <row r="27" spans="1:10" x14ac:dyDescent="0.35">
      <c r="A27" s="55">
        <v>53122</v>
      </c>
      <c r="B27" s="142" t="s">
        <v>294</v>
      </c>
      <c r="C27" s="53" t="s">
        <v>568</v>
      </c>
      <c r="D27" s="53" t="s">
        <v>291</v>
      </c>
      <c r="E27" s="54" t="s">
        <v>295</v>
      </c>
      <c r="F27" s="115" t="s">
        <v>123</v>
      </c>
      <c r="G27" s="53" t="s">
        <v>13</v>
      </c>
      <c r="H27" s="54" t="s">
        <v>14</v>
      </c>
      <c r="I27" s="57" t="s">
        <v>611</v>
      </c>
      <c r="J27" s="56"/>
    </row>
    <row r="28" spans="1:10" x14ac:dyDescent="0.35">
      <c r="A28" s="53">
        <v>53122</v>
      </c>
      <c r="B28" s="143" t="s">
        <v>530</v>
      </c>
      <c r="C28" s="55" t="s">
        <v>568</v>
      </c>
      <c r="D28" s="55" t="s">
        <v>529</v>
      </c>
      <c r="E28" s="56" t="s">
        <v>295</v>
      </c>
      <c r="F28" s="116">
        <v>3</v>
      </c>
      <c r="G28" s="55" t="s">
        <v>450</v>
      </c>
      <c r="H28" s="56" t="s">
        <v>14</v>
      </c>
      <c r="I28" s="57" t="s">
        <v>611</v>
      </c>
      <c r="J28" s="56"/>
    </row>
    <row r="29" spans="1:10" x14ac:dyDescent="0.35">
      <c r="A29" s="55">
        <v>53213</v>
      </c>
      <c r="B29" s="142" t="s">
        <v>472</v>
      </c>
      <c r="C29" s="53" t="s">
        <v>568</v>
      </c>
      <c r="D29" s="53" t="s">
        <v>471</v>
      </c>
      <c r="E29" s="54" t="s">
        <v>473</v>
      </c>
      <c r="F29" s="115">
        <v>10</v>
      </c>
      <c r="G29" s="53" t="s">
        <v>331</v>
      </c>
      <c r="H29" s="54" t="s">
        <v>14</v>
      </c>
      <c r="I29" s="57" t="s">
        <v>581</v>
      </c>
      <c r="J29" s="54"/>
    </row>
    <row r="30" spans="1:10" ht="78.75" x14ac:dyDescent="0.35">
      <c r="A30" s="53">
        <v>53212</v>
      </c>
      <c r="B30" s="143" t="s">
        <v>520</v>
      </c>
      <c r="C30" s="55" t="s">
        <v>568</v>
      </c>
      <c r="D30" s="55" t="s">
        <v>519</v>
      </c>
      <c r="E30" s="56" t="s">
        <v>474</v>
      </c>
      <c r="F30" s="116" t="s">
        <v>521</v>
      </c>
      <c r="G30" s="55" t="s">
        <v>20</v>
      </c>
      <c r="H30" s="56" t="s">
        <v>14</v>
      </c>
      <c r="I30" s="58" t="s">
        <v>581</v>
      </c>
      <c r="J30" s="56" t="s">
        <v>688</v>
      </c>
    </row>
    <row r="31" spans="1:10" ht="78.75" x14ac:dyDescent="0.35">
      <c r="A31" s="55">
        <v>53213</v>
      </c>
      <c r="B31" s="142" t="s">
        <v>527</v>
      </c>
      <c r="C31" s="53" t="s">
        <v>568</v>
      </c>
      <c r="D31" s="53" t="s">
        <v>526</v>
      </c>
      <c r="E31" s="54" t="s">
        <v>474</v>
      </c>
      <c r="F31" s="115" t="s">
        <v>528</v>
      </c>
      <c r="G31" s="53" t="s">
        <v>331</v>
      </c>
      <c r="H31" s="54" t="s">
        <v>14</v>
      </c>
      <c r="I31" s="57" t="s">
        <v>581</v>
      </c>
      <c r="J31" s="54" t="s">
        <v>687</v>
      </c>
    </row>
    <row r="32" spans="1:10" ht="63" x14ac:dyDescent="0.35">
      <c r="A32" s="53">
        <v>53209</v>
      </c>
      <c r="B32" s="143" t="s">
        <v>538</v>
      </c>
      <c r="C32" s="55" t="s">
        <v>568</v>
      </c>
      <c r="D32" s="55" t="s">
        <v>537</v>
      </c>
      <c r="E32" s="56" t="s">
        <v>474</v>
      </c>
      <c r="F32" s="116">
        <v>40</v>
      </c>
      <c r="G32" s="55" t="s">
        <v>456</v>
      </c>
      <c r="H32" s="56" t="s">
        <v>137</v>
      </c>
      <c r="I32" s="58" t="s">
        <v>581</v>
      </c>
      <c r="J32" s="56"/>
    </row>
    <row r="33" spans="1:10" ht="110.25" x14ac:dyDescent="0.35">
      <c r="A33" s="55">
        <v>53210</v>
      </c>
      <c r="B33" s="142" t="s">
        <v>549</v>
      </c>
      <c r="C33" s="53" t="s">
        <v>568</v>
      </c>
      <c r="D33" s="53" t="s">
        <v>548</v>
      </c>
      <c r="E33" s="54" t="s">
        <v>474</v>
      </c>
      <c r="F33" s="115" t="s">
        <v>585</v>
      </c>
      <c r="G33" s="53" t="s">
        <v>331</v>
      </c>
      <c r="H33" s="54" t="s">
        <v>14</v>
      </c>
      <c r="I33" s="57" t="s">
        <v>581</v>
      </c>
      <c r="J33" s="56" t="s">
        <v>689</v>
      </c>
    </row>
    <row r="34" spans="1:10" ht="63" x14ac:dyDescent="0.35">
      <c r="A34" s="53">
        <v>53212</v>
      </c>
      <c r="B34" s="143" t="s">
        <v>264</v>
      </c>
      <c r="C34" s="55" t="s">
        <v>568</v>
      </c>
      <c r="D34" s="55" t="s">
        <v>263</v>
      </c>
      <c r="E34" s="56" t="s">
        <v>265</v>
      </c>
      <c r="F34" s="116" t="s">
        <v>266</v>
      </c>
      <c r="G34" s="55" t="s">
        <v>13</v>
      </c>
      <c r="H34" s="56" t="s">
        <v>137</v>
      </c>
      <c r="I34" s="58" t="s">
        <v>581</v>
      </c>
      <c r="J34" s="56"/>
    </row>
    <row r="35" spans="1:10" x14ac:dyDescent="0.35">
      <c r="A35" s="55">
        <v>53209</v>
      </c>
      <c r="B35" s="143" t="s">
        <v>514</v>
      </c>
      <c r="C35" s="55" t="s">
        <v>568</v>
      </c>
      <c r="D35" s="55" t="s">
        <v>513</v>
      </c>
      <c r="E35" s="56" t="s">
        <v>515</v>
      </c>
      <c r="F35" s="116">
        <v>4</v>
      </c>
      <c r="G35" s="55" t="s">
        <v>450</v>
      </c>
      <c r="H35" s="56" t="s">
        <v>14</v>
      </c>
      <c r="I35" s="58" t="s">
        <v>590</v>
      </c>
      <c r="J35" s="56"/>
    </row>
    <row r="36" spans="1:10" x14ac:dyDescent="0.35">
      <c r="A36" s="53">
        <v>53226</v>
      </c>
      <c r="B36" s="142" t="s">
        <v>58</v>
      </c>
      <c r="C36" s="53" t="s">
        <v>568</v>
      </c>
      <c r="D36" s="53" t="s">
        <v>56</v>
      </c>
      <c r="E36" s="54" t="s">
        <v>59</v>
      </c>
      <c r="F36" s="115">
        <v>25</v>
      </c>
      <c r="G36" s="53" t="s">
        <v>60</v>
      </c>
      <c r="H36" s="54" t="s">
        <v>14</v>
      </c>
      <c r="I36" s="57" t="s">
        <v>583</v>
      </c>
      <c r="J36" s="56"/>
    </row>
    <row r="37" spans="1:10" x14ac:dyDescent="0.35">
      <c r="A37" s="55">
        <v>53213</v>
      </c>
      <c r="B37" s="143" t="s">
        <v>61</v>
      </c>
      <c r="C37" s="55" t="s">
        <v>568</v>
      </c>
      <c r="D37" s="55" t="s">
        <v>57</v>
      </c>
      <c r="E37" s="56" t="s">
        <v>59</v>
      </c>
      <c r="F37" s="116">
        <v>25</v>
      </c>
      <c r="G37" s="55" t="s">
        <v>28</v>
      </c>
      <c r="H37" s="56" t="s">
        <v>14</v>
      </c>
      <c r="I37" s="58" t="s">
        <v>583</v>
      </c>
      <c r="J37" s="56"/>
    </row>
    <row r="38" spans="1:10" ht="31.5" x14ac:dyDescent="0.35">
      <c r="A38" s="53">
        <v>53209</v>
      </c>
      <c r="B38" s="143" t="s">
        <v>207</v>
      </c>
      <c r="C38" s="55" t="s">
        <v>568</v>
      </c>
      <c r="D38" s="55" t="s">
        <v>206</v>
      </c>
      <c r="E38" s="56" t="s">
        <v>208</v>
      </c>
      <c r="F38" s="116">
        <v>39</v>
      </c>
      <c r="G38" s="55" t="s">
        <v>28</v>
      </c>
      <c r="H38" s="56" t="s">
        <v>14</v>
      </c>
      <c r="I38" s="58" t="s">
        <v>583</v>
      </c>
      <c r="J38" s="56"/>
    </row>
    <row r="39" spans="1:10" ht="47.25" x14ac:dyDescent="0.35">
      <c r="A39" s="55">
        <v>53209</v>
      </c>
      <c r="B39" s="142" t="s">
        <v>139</v>
      </c>
      <c r="C39" s="53" t="s">
        <v>568</v>
      </c>
      <c r="D39" s="53" t="s">
        <v>138</v>
      </c>
      <c r="E39" s="54" t="s">
        <v>140</v>
      </c>
      <c r="F39" s="115" t="s">
        <v>141</v>
      </c>
      <c r="G39" s="53" t="s">
        <v>142</v>
      </c>
      <c r="H39" s="54" t="s">
        <v>55</v>
      </c>
      <c r="I39" s="57" t="s">
        <v>583</v>
      </c>
      <c r="J39" s="56"/>
    </row>
    <row r="40" spans="1:10" x14ac:dyDescent="0.35">
      <c r="A40" s="53">
        <v>53213</v>
      </c>
      <c r="B40" s="143" t="s">
        <v>63</v>
      </c>
      <c r="C40" s="55" t="s">
        <v>568</v>
      </c>
      <c r="D40" s="55" t="s">
        <v>62</v>
      </c>
      <c r="E40" s="56" t="s">
        <v>64</v>
      </c>
      <c r="F40" s="116">
        <v>17</v>
      </c>
      <c r="G40" s="55" t="s">
        <v>28</v>
      </c>
      <c r="H40" s="56" t="s">
        <v>14</v>
      </c>
      <c r="I40" s="58" t="s">
        <v>583</v>
      </c>
      <c r="J40" s="56"/>
    </row>
    <row r="41" spans="1:10" x14ac:dyDescent="0.35">
      <c r="A41" s="55">
        <v>53212</v>
      </c>
      <c r="B41" s="142" t="s">
        <v>232</v>
      </c>
      <c r="C41" s="53" t="s">
        <v>568</v>
      </c>
      <c r="D41" s="53" t="s">
        <v>231</v>
      </c>
      <c r="E41" s="54" t="s">
        <v>233</v>
      </c>
      <c r="F41" s="115">
        <v>68</v>
      </c>
      <c r="G41" s="53" t="s">
        <v>13</v>
      </c>
      <c r="H41" s="54" t="s">
        <v>14</v>
      </c>
      <c r="I41" s="58" t="s">
        <v>583</v>
      </c>
      <c r="J41" s="56"/>
    </row>
    <row r="42" spans="1:10" x14ac:dyDescent="0.35">
      <c r="A42" s="53">
        <v>53122</v>
      </c>
      <c r="B42" s="143" t="s">
        <v>507</v>
      </c>
      <c r="C42" s="55" t="s">
        <v>568</v>
      </c>
      <c r="D42" s="55" t="s">
        <v>506</v>
      </c>
      <c r="E42" s="56" t="s">
        <v>508</v>
      </c>
      <c r="F42" s="116">
        <v>34</v>
      </c>
      <c r="G42" s="55" t="s">
        <v>450</v>
      </c>
      <c r="H42" s="56" t="s">
        <v>14</v>
      </c>
      <c r="I42" s="58" t="s">
        <v>583</v>
      </c>
      <c r="J42" s="56"/>
    </row>
    <row r="43" spans="1:10" x14ac:dyDescent="0.35">
      <c r="A43" s="55">
        <v>53209</v>
      </c>
      <c r="B43" s="142" t="s">
        <v>292</v>
      </c>
      <c r="C43" s="53" t="s">
        <v>568</v>
      </c>
      <c r="D43" s="53" t="s">
        <v>290</v>
      </c>
      <c r="E43" s="54" t="s">
        <v>293</v>
      </c>
      <c r="F43" s="115">
        <v>22</v>
      </c>
      <c r="G43" s="53" t="s">
        <v>20</v>
      </c>
      <c r="H43" s="54" t="s">
        <v>14</v>
      </c>
      <c r="I43" s="57" t="s">
        <v>583</v>
      </c>
      <c r="J43" s="56"/>
    </row>
    <row r="44" spans="1:10" x14ac:dyDescent="0.35">
      <c r="A44" s="53">
        <v>53213</v>
      </c>
      <c r="B44" s="143" t="s">
        <v>393</v>
      </c>
      <c r="C44" s="55" t="s">
        <v>568</v>
      </c>
      <c r="D44" s="55" t="s">
        <v>392</v>
      </c>
      <c r="E44" s="56" t="s">
        <v>293</v>
      </c>
      <c r="F44" s="116" t="s">
        <v>394</v>
      </c>
      <c r="G44" s="55" t="s">
        <v>13</v>
      </c>
      <c r="H44" s="56" t="s">
        <v>14</v>
      </c>
      <c r="I44" s="58" t="s">
        <v>583</v>
      </c>
      <c r="J44" s="56"/>
    </row>
    <row r="45" spans="1:10" x14ac:dyDescent="0.35">
      <c r="A45" s="55">
        <v>53212</v>
      </c>
      <c r="B45" s="142" t="s">
        <v>390</v>
      </c>
      <c r="C45" s="53" t="s">
        <v>568</v>
      </c>
      <c r="D45" s="53" t="s">
        <v>389</v>
      </c>
      <c r="E45" s="54" t="s">
        <v>391</v>
      </c>
      <c r="F45" s="115">
        <v>66</v>
      </c>
      <c r="G45" s="53" t="s">
        <v>20</v>
      </c>
      <c r="H45" s="54" t="s">
        <v>14</v>
      </c>
      <c r="I45" s="57" t="s">
        <v>583</v>
      </c>
      <c r="J45" s="56"/>
    </row>
    <row r="46" spans="1:10" ht="31.5" x14ac:dyDescent="0.35">
      <c r="A46" s="53">
        <v>53212</v>
      </c>
      <c r="B46" s="142" t="s">
        <v>423</v>
      </c>
      <c r="C46" s="53" t="s">
        <v>568</v>
      </c>
      <c r="D46" s="53" t="s">
        <v>418</v>
      </c>
      <c r="E46" s="54" t="s">
        <v>424</v>
      </c>
      <c r="F46" s="115">
        <v>3</v>
      </c>
      <c r="G46" s="53" t="s">
        <v>20</v>
      </c>
      <c r="H46" s="54" t="s">
        <v>14</v>
      </c>
      <c r="I46" s="58" t="s">
        <v>583</v>
      </c>
      <c r="J46" s="54" t="s">
        <v>609</v>
      </c>
    </row>
    <row r="47" spans="1:10" x14ac:dyDescent="0.35">
      <c r="A47" s="55">
        <v>53209</v>
      </c>
      <c r="B47" s="143" t="s">
        <v>425</v>
      </c>
      <c r="C47" s="55" t="s">
        <v>568</v>
      </c>
      <c r="D47" s="55" t="s">
        <v>419</v>
      </c>
      <c r="E47" s="56" t="s">
        <v>424</v>
      </c>
      <c r="F47" s="116">
        <v>5</v>
      </c>
      <c r="G47" s="55" t="s">
        <v>20</v>
      </c>
      <c r="H47" s="56" t="s">
        <v>14</v>
      </c>
      <c r="I47" s="57" t="s">
        <v>583</v>
      </c>
      <c r="J47" s="56"/>
    </row>
    <row r="48" spans="1:10" ht="78.75" x14ac:dyDescent="0.35">
      <c r="A48" s="53">
        <v>53212</v>
      </c>
      <c r="B48" s="142" t="s">
        <v>426</v>
      </c>
      <c r="C48" s="53" t="s">
        <v>568</v>
      </c>
      <c r="D48" s="53" t="s">
        <v>420</v>
      </c>
      <c r="E48" s="54" t="s">
        <v>424</v>
      </c>
      <c r="F48" s="115">
        <v>7</v>
      </c>
      <c r="G48" s="53" t="s">
        <v>20</v>
      </c>
      <c r="H48" s="54" t="s">
        <v>14</v>
      </c>
      <c r="I48" s="57" t="s">
        <v>583</v>
      </c>
      <c r="J48" s="128" t="s">
        <v>692</v>
      </c>
    </row>
    <row r="49" spans="1:10" x14ac:dyDescent="0.35">
      <c r="A49" s="55">
        <v>53210</v>
      </c>
      <c r="B49" s="143" t="s">
        <v>415</v>
      </c>
      <c r="C49" s="55" t="s">
        <v>568</v>
      </c>
      <c r="D49" s="55" t="s">
        <v>410</v>
      </c>
      <c r="E49" s="56" t="s">
        <v>416</v>
      </c>
      <c r="F49" s="116">
        <v>11</v>
      </c>
      <c r="G49" s="55" t="s">
        <v>28</v>
      </c>
      <c r="H49" s="56" t="s">
        <v>14</v>
      </c>
      <c r="I49" s="58" t="s">
        <v>583</v>
      </c>
      <c r="J49" s="56"/>
    </row>
    <row r="50" spans="1:10" x14ac:dyDescent="0.35">
      <c r="A50" s="53">
        <v>53209</v>
      </c>
      <c r="B50" s="142" t="s">
        <v>387</v>
      </c>
      <c r="C50" s="53" t="s">
        <v>568</v>
      </c>
      <c r="D50" s="53" t="s">
        <v>386</v>
      </c>
      <c r="E50" s="54" t="s">
        <v>388</v>
      </c>
      <c r="F50" s="115">
        <v>31</v>
      </c>
      <c r="G50" s="53" t="s">
        <v>78</v>
      </c>
      <c r="H50" s="54" t="s">
        <v>14</v>
      </c>
      <c r="I50" s="57" t="s">
        <v>584</v>
      </c>
      <c r="J50" s="56"/>
    </row>
    <row r="51" spans="1:10" x14ac:dyDescent="0.35">
      <c r="A51" s="55">
        <v>53209</v>
      </c>
      <c r="B51" s="143" t="s">
        <v>188</v>
      </c>
      <c r="C51" s="55" t="s">
        <v>568</v>
      </c>
      <c r="D51" s="55" t="s">
        <v>187</v>
      </c>
      <c r="E51" s="56" t="s">
        <v>189</v>
      </c>
      <c r="F51" s="116" t="s">
        <v>190</v>
      </c>
      <c r="G51" s="55" t="s">
        <v>13</v>
      </c>
      <c r="H51" s="56" t="s">
        <v>17</v>
      </c>
      <c r="I51" s="58" t="s">
        <v>615</v>
      </c>
      <c r="J51" s="56"/>
    </row>
    <row r="52" spans="1:10" x14ac:dyDescent="0.35">
      <c r="A52" s="53">
        <v>53212</v>
      </c>
      <c r="B52" s="143" t="s">
        <v>69</v>
      </c>
      <c r="C52" s="55" t="s">
        <v>568</v>
      </c>
      <c r="D52" s="55" t="s">
        <v>68</v>
      </c>
      <c r="E52" s="56" t="s">
        <v>70</v>
      </c>
      <c r="F52" s="116">
        <v>22</v>
      </c>
      <c r="G52" s="55" t="s">
        <v>13</v>
      </c>
      <c r="H52" s="56" t="s">
        <v>14</v>
      </c>
      <c r="I52" s="58" t="s">
        <v>615</v>
      </c>
      <c r="J52" s="56"/>
    </row>
    <row r="53" spans="1:10" x14ac:dyDescent="0.35">
      <c r="A53" s="55">
        <v>53122</v>
      </c>
      <c r="B53" s="143" t="s">
        <v>523</v>
      </c>
      <c r="C53" s="55" t="s">
        <v>568</v>
      </c>
      <c r="D53" s="55" t="s">
        <v>522</v>
      </c>
      <c r="E53" s="56" t="s">
        <v>524</v>
      </c>
      <c r="F53" s="116" t="s">
        <v>525</v>
      </c>
      <c r="G53" s="55" t="s">
        <v>456</v>
      </c>
      <c r="H53" s="56" t="s">
        <v>14</v>
      </c>
      <c r="I53" s="58" t="s">
        <v>584</v>
      </c>
      <c r="J53" s="56"/>
    </row>
    <row r="54" spans="1:10" x14ac:dyDescent="0.35">
      <c r="A54" s="53">
        <v>53228</v>
      </c>
      <c r="B54" s="142" t="s">
        <v>543</v>
      </c>
      <c r="C54" s="53" t="s">
        <v>568</v>
      </c>
      <c r="D54" s="53" t="s">
        <v>542</v>
      </c>
      <c r="E54" s="54" t="s">
        <v>544</v>
      </c>
      <c r="F54" s="115">
        <v>33</v>
      </c>
      <c r="G54" s="53" t="s">
        <v>331</v>
      </c>
      <c r="H54" s="54" t="s">
        <v>14</v>
      </c>
      <c r="I54" s="57" t="s">
        <v>584</v>
      </c>
      <c r="J54" s="54"/>
    </row>
    <row r="55" spans="1:10" ht="78.75" x14ac:dyDescent="0.35">
      <c r="A55" s="55">
        <v>53122</v>
      </c>
      <c r="B55" s="143" t="s">
        <v>271</v>
      </c>
      <c r="C55" s="55" t="s">
        <v>568</v>
      </c>
      <c r="D55" s="55" t="s">
        <v>270</v>
      </c>
      <c r="E55" s="56" t="s">
        <v>272</v>
      </c>
      <c r="F55" s="116" t="s">
        <v>273</v>
      </c>
      <c r="G55" s="55" t="s">
        <v>20</v>
      </c>
      <c r="H55" s="56" t="s">
        <v>14</v>
      </c>
      <c r="I55" s="58" t="s">
        <v>584</v>
      </c>
      <c r="J55" s="127" t="s">
        <v>690</v>
      </c>
    </row>
    <row r="56" spans="1:10" x14ac:dyDescent="0.35">
      <c r="A56" s="53">
        <v>53212</v>
      </c>
      <c r="B56" s="142" t="s">
        <v>429</v>
      </c>
      <c r="C56" s="53" t="s">
        <v>568</v>
      </c>
      <c r="D56" s="53" t="s">
        <v>427</v>
      </c>
      <c r="E56" s="54" t="s">
        <v>272</v>
      </c>
      <c r="F56" s="115">
        <v>20</v>
      </c>
      <c r="G56" s="53" t="s">
        <v>20</v>
      </c>
      <c r="H56" s="54" t="s">
        <v>14</v>
      </c>
      <c r="I56" s="58" t="s">
        <v>584</v>
      </c>
      <c r="J56" s="56"/>
    </row>
    <row r="57" spans="1:10" x14ac:dyDescent="0.35">
      <c r="A57" s="55">
        <v>53209</v>
      </c>
      <c r="B57" s="143" t="s">
        <v>430</v>
      </c>
      <c r="C57" s="55" t="s">
        <v>568</v>
      </c>
      <c r="D57" s="55" t="s">
        <v>428</v>
      </c>
      <c r="E57" s="56" t="s">
        <v>272</v>
      </c>
      <c r="F57" s="116">
        <v>22</v>
      </c>
      <c r="G57" s="55" t="s">
        <v>20</v>
      </c>
      <c r="H57" s="56" t="s">
        <v>14</v>
      </c>
      <c r="I57" s="58" t="s">
        <v>584</v>
      </c>
      <c r="J57" s="56"/>
    </row>
    <row r="58" spans="1:10" ht="47.25" x14ac:dyDescent="0.35">
      <c r="A58" s="53">
        <v>53212</v>
      </c>
      <c r="B58" s="142" t="s">
        <v>551</v>
      </c>
      <c r="C58" s="53" t="s">
        <v>568</v>
      </c>
      <c r="D58" s="53" t="s">
        <v>550</v>
      </c>
      <c r="E58" s="54" t="s">
        <v>552</v>
      </c>
      <c r="F58" s="115">
        <v>13</v>
      </c>
      <c r="G58" s="53" t="s">
        <v>500</v>
      </c>
      <c r="H58" s="54" t="s">
        <v>21</v>
      </c>
      <c r="I58" s="57" t="s">
        <v>584</v>
      </c>
      <c r="J58" s="54"/>
    </row>
    <row r="59" spans="1:10" ht="47.25" x14ac:dyDescent="0.35">
      <c r="A59" s="55">
        <v>53122</v>
      </c>
      <c r="B59" s="142" t="s">
        <v>532</v>
      </c>
      <c r="C59" s="53" t="s">
        <v>568</v>
      </c>
      <c r="D59" s="53" t="s">
        <v>531</v>
      </c>
      <c r="E59" s="54" t="s">
        <v>533</v>
      </c>
      <c r="F59" s="115">
        <v>55</v>
      </c>
      <c r="G59" s="53" t="s">
        <v>456</v>
      </c>
      <c r="H59" s="54" t="s">
        <v>14</v>
      </c>
      <c r="I59" s="57" t="s">
        <v>698</v>
      </c>
      <c r="J59" s="54" t="s">
        <v>693</v>
      </c>
    </row>
    <row r="60" spans="1:10" ht="31.5" x14ac:dyDescent="0.35">
      <c r="A60" s="53">
        <v>53226</v>
      </c>
      <c r="B60" s="143" t="s">
        <v>504</v>
      </c>
      <c r="C60" s="55" t="s">
        <v>568</v>
      </c>
      <c r="D60" s="55" t="s">
        <v>478</v>
      </c>
      <c r="E60" s="56" t="s">
        <v>505</v>
      </c>
      <c r="F60" s="116">
        <v>1</v>
      </c>
      <c r="G60" s="55" t="s">
        <v>331</v>
      </c>
      <c r="H60" s="56" t="s">
        <v>14</v>
      </c>
      <c r="I60" s="58" t="s">
        <v>698</v>
      </c>
      <c r="J60" s="56" t="s">
        <v>587</v>
      </c>
    </row>
    <row r="61" spans="1:10" x14ac:dyDescent="0.35">
      <c r="A61" s="55">
        <v>53212</v>
      </c>
      <c r="B61" s="143" t="s">
        <v>33</v>
      </c>
      <c r="C61" s="55" t="s">
        <v>568</v>
      </c>
      <c r="D61" s="55" t="s">
        <v>29</v>
      </c>
      <c r="E61" s="56" t="s">
        <v>34</v>
      </c>
      <c r="F61" s="116" t="s">
        <v>35</v>
      </c>
      <c r="G61" s="55" t="s">
        <v>20</v>
      </c>
      <c r="H61" s="56" t="s">
        <v>14</v>
      </c>
      <c r="I61" s="58" t="s">
        <v>579</v>
      </c>
      <c r="J61" s="56"/>
    </row>
    <row r="62" spans="1:10" x14ac:dyDescent="0.35">
      <c r="A62" s="53">
        <v>53209</v>
      </c>
      <c r="B62" s="142" t="s">
        <v>145</v>
      </c>
      <c r="C62" s="53" t="s">
        <v>568</v>
      </c>
      <c r="D62" s="53" t="s">
        <v>144</v>
      </c>
      <c r="E62" s="54" t="s">
        <v>34</v>
      </c>
      <c r="F62" s="115" t="s">
        <v>146</v>
      </c>
      <c r="G62" s="53" t="s">
        <v>78</v>
      </c>
      <c r="H62" s="54" t="s">
        <v>14</v>
      </c>
      <c r="I62" s="57" t="s">
        <v>579</v>
      </c>
      <c r="J62" s="56"/>
    </row>
    <row r="63" spans="1:10" ht="47.25" x14ac:dyDescent="0.35">
      <c r="A63" s="55">
        <v>53226</v>
      </c>
      <c r="B63" s="143" t="s">
        <v>52</v>
      </c>
      <c r="C63" s="55" t="s">
        <v>568</v>
      </c>
      <c r="D63" s="55" t="s">
        <v>51</v>
      </c>
      <c r="E63" s="56" t="s">
        <v>53</v>
      </c>
      <c r="F63" s="116" t="s">
        <v>54</v>
      </c>
      <c r="G63" s="55" t="s">
        <v>20</v>
      </c>
      <c r="H63" s="56" t="s">
        <v>55</v>
      </c>
      <c r="I63" s="58" t="s">
        <v>579</v>
      </c>
      <c r="J63" s="56"/>
    </row>
    <row r="64" spans="1:10" x14ac:dyDescent="0.35">
      <c r="A64" s="53">
        <v>53210</v>
      </c>
      <c r="B64" s="142" t="s">
        <v>84</v>
      </c>
      <c r="C64" s="53" t="s">
        <v>568</v>
      </c>
      <c r="D64" s="53" t="s">
        <v>83</v>
      </c>
      <c r="E64" s="54" t="s">
        <v>85</v>
      </c>
      <c r="F64" s="115">
        <v>3</v>
      </c>
      <c r="G64" s="53" t="s">
        <v>24</v>
      </c>
      <c r="H64" s="54" t="s">
        <v>14</v>
      </c>
      <c r="I64" s="57" t="s">
        <v>579</v>
      </c>
      <c r="J64" s="56"/>
    </row>
    <row r="65" spans="1:10" x14ac:dyDescent="0.35">
      <c r="A65" s="55">
        <v>53122</v>
      </c>
      <c r="B65" s="143" t="s">
        <v>353</v>
      </c>
      <c r="C65" s="55" t="s">
        <v>568</v>
      </c>
      <c r="D65" s="55" t="s">
        <v>351</v>
      </c>
      <c r="E65" s="56" t="s">
        <v>354</v>
      </c>
      <c r="F65" s="116" t="s">
        <v>355</v>
      </c>
      <c r="G65" s="55" t="s">
        <v>20</v>
      </c>
      <c r="H65" s="56" t="s">
        <v>14</v>
      </c>
      <c r="I65" s="57" t="s">
        <v>579</v>
      </c>
      <c r="J65" s="56" t="s">
        <v>610</v>
      </c>
    </row>
    <row r="66" spans="1:10" x14ac:dyDescent="0.35">
      <c r="A66" s="53">
        <v>53228</v>
      </c>
      <c r="B66" s="142" t="s">
        <v>356</v>
      </c>
      <c r="C66" s="53" t="s">
        <v>568</v>
      </c>
      <c r="D66" s="53" t="s">
        <v>352</v>
      </c>
      <c r="E66" s="54" t="s">
        <v>354</v>
      </c>
      <c r="F66" s="115" t="s">
        <v>357</v>
      </c>
      <c r="G66" s="53" t="s">
        <v>13</v>
      </c>
      <c r="H66" s="54" t="s">
        <v>14</v>
      </c>
      <c r="I66" s="57" t="s">
        <v>579</v>
      </c>
      <c r="J66" s="54" t="s">
        <v>610</v>
      </c>
    </row>
    <row r="67" spans="1:10" x14ac:dyDescent="0.35">
      <c r="A67" s="55">
        <v>53209</v>
      </c>
      <c r="B67" s="143" t="s">
        <v>125</v>
      </c>
      <c r="C67" s="55" t="s">
        <v>568</v>
      </c>
      <c r="D67" s="55" t="s">
        <v>124</v>
      </c>
      <c r="E67" s="56" t="s">
        <v>126</v>
      </c>
      <c r="F67" s="116">
        <v>7</v>
      </c>
      <c r="G67" s="55" t="s">
        <v>28</v>
      </c>
      <c r="H67" s="56" t="s">
        <v>14</v>
      </c>
      <c r="I67" s="58" t="s">
        <v>579</v>
      </c>
      <c r="J67" s="56"/>
    </row>
    <row r="68" spans="1:10" x14ac:dyDescent="0.35">
      <c r="A68" s="53">
        <v>53212</v>
      </c>
      <c r="B68" s="142" t="s">
        <v>22</v>
      </c>
      <c r="C68" s="53" t="s">
        <v>568</v>
      </c>
      <c r="D68" s="53" t="s">
        <v>9</v>
      </c>
      <c r="E68" s="54" t="s">
        <v>23</v>
      </c>
      <c r="F68" s="115">
        <v>161</v>
      </c>
      <c r="G68" s="53" t="s">
        <v>24</v>
      </c>
      <c r="H68" s="54" t="s">
        <v>14</v>
      </c>
      <c r="I68" s="57" t="s">
        <v>579</v>
      </c>
      <c r="J68" s="56"/>
    </row>
    <row r="69" spans="1:10" x14ac:dyDescent="0.35">
      <c r="A69" s="55">
        <v>53210</v>
      </c>
      <c r="B69" s="143" t="s">
        <v>205</v>
      </c>
      <c r="C69" s="55" t="s">
        <v>568</v>
      </c>
      <c r="D69" s="55" t="s">
        <v>204</v>
      </c>
      <c r="E69" s="56" t="s">
        <v>23</v>
      </c>
      <c r="F69" s="116">
        <v>163</v>
      </c>
      <c r="G69" s="55" t="s">
        <v>20</v>
      </c>
      <c r="H69" s="56" t="s">
        <v>14</v>
      </c>
      <c r="I69" s="58" t="s">
        <v>579</v>
      </c>
      <c r="J69" s="56"/>
    </row>
    <row r="70" spans="1:10" ht="47.25" x14ac:dyDescent="0.35">
      <c r="A70" s="53">
        <v>53213</v>
      </c>
      <c r="B70" s="142" t="s">
        <v>242</v>
      </c>
      <c r="C70" s="53" t="s">
        <v>568</v>
      </c>
      <c r="D70" s="53" t="s">
        <v>240</v>
      </c>
      <c r="E70" s="54" t="s">
        <v>243</v>
      </c>
      <c r="F70" s="115" t="s">
        <v>244</v>
      </c>
      <c r="G70" s="53" t="s">
        <v>24</v>
      </c>
      <c r="H70" s="54" t="s">
        <v>21</v>
      </c>
      <c r="I70" s="57" t="s">
        <v>579</v>
      </c>
      <c r="J70" s="56"/>
    </row>
    <row r="71" spans="1:10" x14ac:dyDescent="0.35">
      <c r="A71" s="55">
        <v>53226</v>
      </c>
      <c r="B71" s="142" t="s">
        <v>181</v>
      </c>
      <c r="C71" s="53" t="s">
        <v>568</v>
      </c>
      <c r="D71" s="53" t="s">
        <v>178</v>
      </c>
      <c r="E71" s="54" t="s">
        <v>182</v>
      </c>
      <c r="F71" s="115" t="s">
        <v>183</v>
      </c>
      <c r="G71" s="53" t="s">
        <v>78</v>
      </c>
      <c r="H71" s="54" t="s">
        <v>14</v>
      </c>
      <c r="I71" s="57" t="s">
        <v>579</v>
      </c>
      <c r="J71" s="56"/>
    </row>
    <row r="72" spans="1:10" x14ac:dyDescent="0.35">
      <c r="A72" s="53">
        <v>53226</v>
      </c>
      <c r="B72" s="143" t="s">
        <v>452</v>
      </c>
      <c r="C72" s="55" t="s">
        <v>568</v>
      </c>
      <c r="D72" s="55" t="s">
        <v>451</v>
      </c>
      <c r="E72" s="56" t="s">
        <v>182</v>
      </c>
      <c r="F72" s="116" t="s">
        <v>453</v>
      </c>
      <c r="G72" s="55" t="s">
        <v>450</v>
      </c>
      <c r="H72" s="56" t="s">
        <v>14</v>
      </c>
      <c r="I72" s="58" t="s">
        <v>579</v>
      </c>
      <c r="J72" s="56"/>
    </row>
    <row r="73" spans="1:10" x14ac:dyDescent="0.35">
      <c r="A73" s="55">
        <v>53229</v>
      </c>
      <c r="B73" s="143" t="s">
        <v>381</v>
      </c>
      <c r="C73" s="55" t="s">
        <v>568</v>
      </c>
      <c r="D73" s="55" t="s">
        <v>380</v>
      </c>
      <c r="E73" s="56" t="s">
        <v>382</v>
      </c>
      <c r="F73" s="116">
        <v>49</v>
      </c>
      <c r="G73" s="55" t="s">
        <v>24</v>
      </c>
      <c r="H73" s="56" t="s">
        <v>14</v>
      </c>
      <c r="I73" s="58" t="s">
        <v>579</v>
      </c>
      <c r="J73" s="56"/>
    </row>
    <row r="74" spans="1:10" x14ac:dyDescent="0.35">
      <c r="A74" s="53">
        <v>53226</v>
      </c>
      <c r="B74" s="142" t="s">
        <v>261</v>
      </c>
      <c r="C74" s="53" t="s">
        <v>568</v>
      </c>
      <c r="D74" s="53" t="s">
        <v>260</v>
      </c>
      <c r="E74" s="54" t="s">
        <v>262</v>
      </c>
      <c r="F74" s="115">
        <v>5</v>
      </c>
      <c r="G74" s="53" t="s">
        <v>78</v>
      </c>
      <c r="H74" s="54" t="s">
        <v>14</v>
      </c>
      <c r="I74" s="57" t="s">
        <v>579</v>
      </c>
      <c r="J74" s="56"/>
    </row>
    <row r="75" spans="1:10" x14ac:dyDescent="0.35">
      <c r="A75" s="55">
        <v>53213</v>
      </c>
      <c r="B75" s="142" t="s">
        <v>559</v>
      </c>
      <c r="C75" s="53" t="s">
        <v>568</v>
      </c>
      <c r="D75" s="53" t="s">
        <v>554</v>
      </c>
      <c r="E75" s="54" t="s">
        <v>560</v>
      </c>
      <c r="F75" s="115">
        <v>72</v>
      </c>
      <c r="G75" s="53" t="s">
        <v>561</v>
      </c>
      <c r="H75" s="54" t="s">
        <v>17</v>
      </c>
      <c r="I75" s="57" t="s">
        <v>579</v>
      </c>
      <c r="J75" s="54"/>
    </row>
    <row r="76" spans="1:10" ht="31.5" x14ac:dyDescent="0.35">
      <c r="A76" s="53">
        <v>53226</v>
      </c>
      <c r="B76" s="142" t="s">
        <v>432</v>
      </c>
      <c r="C76" s="53" t="s">
        <v>568</v>
      </c>
      <c r="D76" s="53" t="s">
        <v>431</v>
      </c>
      <c r="E76" s="54" t="s">
        <v>433</v>
      </c>
      <c r="F76" s="115">
        <v>70</v>
      </c>
      <c r="G76" s="53" t="s">
        <v>24</v>
      </c>
      <c r="H76" s="54" t="s">
        <v>17</v>
      </c>
      <c r="I76" s="57" t="s">
        <v>579</v>
      </c>
      <c r="J76" s="56"/>
    </row>
    <row r="77" spans="1:10" x14ac:dyDescent="0.35">
      <c r="A77" s="55">
        <v>53209</v>
      </c>
      <c r="B77" s="142" t="s">
        <v>87</v>
      </c>
      <c r="C77" s="53" t="s">
        <v>568</v>
      </c>
      <c r="D77" s="53" t="s">
        <v>86</v>
      </c>
      <c r="E77" s="54" t="s">
        <v>88</v>
      </c>
      <c r="F77" s="115">
        <v>43</v>
      </c>
      <c r="G77" s="53" t="s">
        <v>28</v>
      </c>
      <c r="H77" s="54" t="s">
        <v>14</v>
      </c>
      <c r="I77" s="57" t="s">
        <v>579</v>
      </c>
      <c r="J77" s="54"/>
    </row>
    <row r="78" spans="1:10" x14ac:dyDescent="0.35">
      <c r="A78" s="53">
        <v>53212</v>
      </c>
      <c r="B78" s="142" t="s">
        <v>100</v>
      </c>
      <c r="C78" s="53" t="s">
        <v>568</v>
      </c>
      <c r="D78" s="53" t="s">
        <v>99</v>
      </c>
      <c r="E78" s="54" t="s">
        <v>101</v>
      </c>
      <c r="F78" s="115">
        <v>1</v>
      </c>
      <c r="G78" s="53" t="s">
        <v>20</v>
      </c>
      <c r="H78" s="54" t="s">
        <v>14</v>
      </c>
      <c r="I78" s="57" t="s">
        <v>607</v>
      </c>
      <c r="J78" s="56"/>
    </row>
    <row r="79" spans="1:10" ht="31.5" x14ac:dyDescent="0.35">
      <c r="A79" s="55">
        <v>53228</v>
      </c>
      <c r="B79" s="142" t="s">
        <v>97</v>
      </c>
      <c r="C79" s="53" t="s">
        <v>568</v>
      </c>
      <c r="D79" s="53" t="s">
        <v>96</v>
      </c>
      <c r="E79" s="54" t="s">
        <v>98</v>
      </c>
      <c r="F79" s="115">
        <v>52</v>
      </c>
      <c r="G79" s="53" t="s">
        <v>20</v>
      </c>
      <c r="H79" s="54" t="s">
        <v>14</v>
      </c>
      <c r="I79" s="57" t="s">
        <v>607</v>
      </c>
      <c r="J79" s="56"/>
    </row>
    <row r="80" spans="1:10" x14ac:dyDescent="0.35">
      <c r="A80" s="53">
        <v>53212</v>
      </c>
      <c r="B80" s="143" t="s">
        <v>245</v>
      </c>
      <c r="C80" s="55" t="s">
        <v>568</v>
      </c>
      <c r="D80" s="55" t="s">
        <v>241</v>
      </c>
      <c r="E80" s="56" t="s">
        <v>246</v>
      </c>
      <c r="F80" s="116">
        <v>24</v>
      </c>
      <c r="G80" s="55" t="s">
        <v>20</v>
      </c>
      <c r="H80" s="56" t="s">
        <v>14</v>
      </c>
      <c r="I80" s="58" t="s">
        <v>607</v>
      </c>
      <c r="J80" s="56"/>
    </row>
    <row r="81" spans="1:10" ht="47.25" x14ac:dyDescent="0.35">
      <c r="A81" s="55">
        <v>53209</v>
      </c>
      <c r="B81" s="143" t="s">
        <v>248</v>
      </c>
      <c r="C81" s="55" t="s">
        <v>568</v>
      </c>
      <c r="D81" s="55" t="s">
        <v>247</v>
      </c>
      <c r="E81" s="56" t="s">
        <v>249</v>
      </c>
      <c r="F81" s="116">
        <v>35</v>
      </c>
      <c r="G81" s="55" t="s">
        <v>13</v>
      </c>
      <c r="H81" s="56" t="s">
        <v>55</v>
      </c>
      <c r="I81" s="58" t="s">
        <v>616</v>
      </c>
      <c r="J81" s="56"/>
    </row>
    <row r="82" spans="1:10" x14ac:dyDescent="0.35">
      <c r="A82" s="53">
        <v>53228</v>
      </c>
      <c r="B82" s="142" t="s">
        <v>343</v>
      </c>
      <c r="C82" s="53" t="s">
        <v>568</v>
      </c>
      <c r="D82" s="53" t="s">
        <v>342</v>
      </c>
      <c r="E82" s="54" t="s">
        <v>344</v>
      </c>
      <c r="F82" s="115">
        <v>38</v>
      </c>
      <c r="G82" s="53" t="s">
        <v>13</v>
      </c>
      <c r="H82" s="54" t="s">
        <v>14</v>
      </c>
      <c r="I82" s="57" t="s">
        <v>616</v>
      </c>
      <c r="J82" s="56"/>
    </row>
    <row r="83" spans="1:10" ht="47.25" x14ac:dyDescent="0.35">
      <c r="A83" s="55">
        <v>53213</v>
      </c>
      <c r="B83" s="143" t="s">
        <v>326</v>
      </c>
      <c r="C83" s="55" t="s">
        <v>568</v>
      </c>
      <c r="D83" s="55" t="s">
        <v>322</v>
      </c>
      <c r="E83" s="56" t="s">
        <v>327</v>
      </c>
      <c r="F83" s="116">
        <v>6</v>
      </c>
      <c r="G83" s="55" t="s">
        <v>13</v>
      </c>
      <c r="H83" s="56" t="s">
        <v>55</v>
      </c>
      <c r="I83" s="58" t="s">
        <v>616</v>
      </c>
      <c r="J83" s="56"/>
    </row>
    <row r="84" spans="1:10" x14ac:dyDescent="0.35">
      <c r="A84" s="53">
        <v>53212</v>
      </c>
      <c r="B84" s="143" t="s">
        <v>396</v>
      </c>
      <c r="C84" s="55" t="s">
        <v>568</v>
      </c>
      <c r="D84" s="55" t="s">
        <v>395</v>
      </c>
      <c r="E84" s="56" t="s">
        <v>397</v>
      </c>
      <c r="F84" s="116">
        <v>111</v>
      </c>
      <c r="G84" s="55" t="s">
        <v>13</v>
      </c>
      <c r="H84" s="56" t="s">
        <v>14</v>
      </c>
      <c r="I84" s="58" t="s">
        <v>616</v>
      </c>
      <c r="J84" s="56"/>
    </row>
    <row r="85" spans="1:10" ht="30" customHeight="1" x14ac:dyDescent="0.35">
      <c r="A85" s="55">
        <v>53212</v>
      </c>
      <c r="B85" s="143" t="s">
        <v>535</v>
      </c>
      <c r="C85" s="55" t="s">
        <v>568</v>
      </c>
      <c r="D85" s="55" t="s">
        <v>534</v>
      </c>
      <c r="E85" s="56" t="s">
        <v>536</v>
      </c>
      <c r="F85" s="116">
        <v>1</v>
      </c>
      <c r="G85" s="55" t="s">
        <v>456</v>
      </c>
      <c r="H85" s="56" t="s">
        <v>14</v>
      </c>
      <c r="I85" s="58" t="s">
        <v>580</v>
      </c>
      <c r="J85" s="56"/>
    </row>
    <row r="86" spans="1:10" ht="117" customHeight="1" x14ac:dyDescent="0.35">
      <c r="A86" s="53">
        <v>53212</v>
      </c>
      <c r="B86" s="142" t="s">
        <v>421</v>
      </c>
      <c r="C86" s="53" t="s">
        <v>568</v>
      </c>
      <c r="D86" s="53" t="s">
        <v>417</v>
      </c>
      <c r="E86" s="54" t="s">
        <v>422</v>
      </c>
      <c r="F86" s="115">
        <v>5</v>
      </c>
      <c r="G86" s="53" t="s">
        <v>13</v>
      </c>
      <c r="H86" s="54" t="s">
        <v>14</v>
      </c>
      <c r="I86" s="57" t="s">
        <v>612</v>
      </c>
      <c r="J86" s="56"/>
    </row>
    <row r="87" spans="1:10" ht="47.25" x14ac:dyDescent="0.35">
      <c r="A87" s="53">
        <v>53212</v>
      </c>
      <c r="B87" s="142" t="s">
        <v>497</v>
      </c>
      <c r="C87" s="53" t="s">
        <v>568</v>
      </c>
      <c r="D87" s="53" t="s">
        <v>496</v>
      </c>
      <c r="E87" s="54" t="s">
        <v>498</v>
      </c>
      <c r="F87" s="115" t="s">
        <v>499</v>
      </c>
      <c r="G87" s="53" t="s">
        <v>450</v>
      </c>
      <c r="H87" s="54" t="s">
        <v>21</v>
      </c>
      <c r="I87" s="58" t="s">
        <v>612</v>
      </c>
      <c r="J87" s="54" t="s">
        <v>588</v>
      </c>
    </row>
    <row r="88" spans="1:10" x14ac:dyDescent="0.35">
      <c r="A88" s="55">
        <v>53212</v>
      </c>
      <c r="B88" s="143" t="s">
        <v>175</v>
      </c>
      <c r="C88" s="55" t="s">
        <v>568</v>
      </c>
      <c r="D88" s="55" t="s">
        <v>174</v>
      </c>
      <c r="E88" s="56" t="s">
        <v>176</v>
      </c>
      <c r="F88" s="116">
        <v>12</v>
      </c>
      <c r="G88" s="55" t="s">
        <v>13</v>
      </c>
      <c r="H88" s="56" t="s">
        <v>14</v>
      </c>
      <c r="I88" s="58" t="s">
        <v>612</v>
      </c>
      <c r="J88" s="56"/>
    </row>
    <row r="89" spans="1:10" x14ac:dyDescent="0.35">
      <c r="A89" s="53">
        <v>53213</v>
      </c>
      <c r="B89" s="143" t="s">
        <v>406</v>
      </c>
      <c r="C89" s="55" t="s">
        <v>568</v>
      </c>
      <c r="D89" s="55" t="s">
        <v>405</v>
      </c>
      <c r="E89" s="56" t="s">
        <v>407</v>
      </c>
      <c r="F89" s="116">
        <v>14</v>
      </c>
      <c r="G89" s="55" t="s">
        <v>40</v>
      </c>
      <c r="H89" s="56" t="s">
        <v>14</v>
      </c>
      <c r="I89" s="58" t="s">
        <v>580</v>
      </c>
      <c r="J89" s="56"/>
    </row>
    <row r="90" spans="1:10" x14ac:dyDescent="0.35">
      <c r="A90" s="55">
        <v>53213</v>
      </c>
      <c r="B90" s="142" t="s">
        <v>336</v>
      </c>
      <c r="C90" s="53" t="s">
        <v>568</v>
      </c>
      <c r="D90" s="53" t="s">
        <v>333</v>
      </c>
      <c r="E90" s="54" t="s">
        <v>337</v>
      </c>
      <c r="F90" s="115" t="s">
        <v>338</v>
      </c>
      <c r="G90" s="53" t="s">
        <v>20</v>
      </c>
      <c r="H90" s="54" t="s">
        <v>14</v>
      </c>
      <c r="I90" s="57" t="s">
        <v>580</v>
      </c>
      <c r="J90" s="56"/>
    </row>
    <row r="91" spans="1:10" ht="47.25" x14ac:dyDescent="0.35">
      <c r="A91" s="53">
        <v>53212</v>
      </c>
      <c r="B91" s="144" t="s">
        <v>445</v>
      </c>
      <c r="C91" s="145" t="s">
        <v>568</v>
      </c>
      <c r="D91" s="145" t="s">
        <v>444</v>
      </c>
      <c r="E91" s="146" t="s">
        <v>446</v>
      </c>
      <c r="F91" s="147">
        <v>20</v>
      </c>
      <c r="G91" s="145" t="s">
        <v>40</v>
      </c>
      <c r="H91" s="146" t="s">
        <v>14</v>
      </c>
      <c r="I91" s="148" t="s">
        <v>580</v>
      </c>
      <c r="J91" s="146" t="s">
        <v>691</v>
      </c>
    </row>
  </sheetData>
  <mergeCells count="1">
    <mergeCell ref="A1:J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63A7EBEBA16F4AA824B0AA5B2127BD" ma:contentTypeVersion="3" ma:contentTypeDescription="Opprett et nytt dokument." ma:contentTypeScope="" ma:versionID="1732d055a63bf42336971f4aabc141a1">
  <xsd:schema xmlns:xsd="http://www.w3.org/2001/XMLSchema" xmlns:xs="http://www.w3.org/2001/XMLSchema" xmlns:p="http://schemas.microsoft.com/office/2006/metadata/properties" xmlns:ns2="8aa4cf75-63f4-4bcc-8ef1-4061290928c4" targetNamespace="http://schemas.microsoft.com/office/2006/metadata/properties" ma:root="true" ma:fieldsID="dafbf754155fbe5bca2658551c121dec" ns2:_="">
    <xsd:import namespace="8aa4cf75-63f4-4bcc-8ef1-4061290928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a4cf75-63f4-4bcc-8ef1-4061290928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730F81-BBA0-40D0-AE5C-DBF633D515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a4cf75-63f4-4bcc-8ef1-4061290928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AD62B4-DA41-490C-9E06-7DBB84940819}">
  <ds:schemaRefs>
    <ds:schemaRef ds:uri="http://schemas.microsoft.com/sharepoint/v3/contenttype/forms"/>
  </ds:schemaRefs>
</ds:datastoreItem>
</file>

<file path=customXml/itemProps3.xml><?xml version="1.0" encoding="utf-8"?>
<ds:datastoreItem xmlns:ds="http://schemas.openxmlformats.org/officeDocument/2006/customXml" ds:itemID="{48B0E7E3-7882-4610-9667-D883CA4C14FE}">
  <ds:schemaRefs>
    <ds:schemaRef ds:uri="http://purl.org/dc/elements/1.1/"/>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8aa4cf75-63f4-4bcc-8ef1-4061290928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Totaloversikt tilbudssummer</vt:lpstr>
      <vt:lpstr>Veileder utfylling</vt:lpstr>
      <vt:lpstr>Område øst</vt:lpstr>
      <vt:lpstr>Enhetspriser øst</vt:lpstr>
      <vt:lpstr>Område vest</vt:lpstr>
      <vt:lpstr>Enhetspriser vest</vt:lpstr>
      <vt:lpstr>Eiendomsliste øst</vt:lpstr>
      <vt:lpstr>Eiendomsliste vest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Synnøve Mørk Solaas</dc:creator>
  <cp:lastModifiedBy>Patricia Elisabeth Pacyna</cp:lastModifiedBy>
  <dcterms:created xsi:type="dcterms:W3CDTF">2026-05-28T12:32:00Z</dcterms:created>
  <dcterms:modified xsi:type="dcterms:W3CDTF">2026-07-01T14:17:27Z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0x010100D063A7EBEBA16F4AA824B0AA5B2127BD</vt:lpwstr>
  </property>
</Properties>
</file>